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03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9" i="1" l="1"/>
  <c r="AB74" i="1"/>
</calcChain>
</file>

<file path=xl/sharedStrings.xml><?xml version="1.0" encoding="utf-8"?>
<sst xmlns="http://schemas.openxmlformats.org/spreadsheetml/2006/main" count="352" uniqueCount="269">
  <si>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</si>
  <si>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</si>
  <si>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</si>
  <si>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</si>
  <si>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</si>
  <si>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</si>
  <si>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</si>
  <si>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</si>
  <si>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</si>
  <si>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</si>
  <si>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</si>
  <si>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</si>
  <si>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</si>
  <si>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</si>
  <si>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</si>
  <si>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</si>
  <si>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</si>
  <si>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</si>
  <si>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</si>
  <si>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</si>
  <si>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</si>
  <si>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</si>
  <si>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</si>
  <si>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</si>
  <si>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</si>
  <si>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</si>
  <si>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</si>
  <si>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</si>
  <si>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</si>
  <si>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</si>
  <si>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</si>
  <si>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</si>
  <si>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</si>
  <si>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</si>
  <si>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</si>
  <si>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</si>
  <si>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</si>
  <si>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</si>
  <si>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</si>
  <si>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</si>
  <si>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</si>
  <si>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</si>
  <si>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</si>
  <si>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</si>
  <si>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</si>
  <si>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</si>
  <si>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</si>
  <si>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</si>
  <si>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</si>
  <si>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</si>
  <si>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</si>
  <si>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</si>
  <si>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</si>
  <si>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</si>
  <si>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</si>
  <si>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</si>
  <si>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</si>
  <si>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</si>
  <si>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</si>
  <si>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</si>
  <si>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</si>
  <si>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</si>
  <si>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</si>
  <si>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</si>
  <si>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</si>
  <si>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</si>
  <si>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</si>
  <si>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</si>
  <si>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</si>
  <si>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</si>
  <si>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</si>
  <si>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</si>
  <si>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</si>
  <si>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</si>
  <si>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</si>
  <si>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</si>
  <si>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</si>
  <si>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</si>
  <si>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</si>
  <si>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</si>
  <si>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</si>
  <si>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</si>
  <si>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</si>
  <si>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</si>
  <si>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</si>
  <si>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</si>
  <si>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</si>
  <si>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</si>
  <si>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</si>
  <si>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</si>
  <si>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</si>
  <si>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</si>
  <si>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</si>
  <si>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</si>
  <si>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</si>
  <si>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</si>
  <si>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</si>
  <si>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</si>
  <si>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</si>
  <si>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</si>
  <si>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</si>
  <si>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</si>
  <si>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</si>
  <si>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</si>
  <si>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</si>
  <si>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</si>
  <si>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</si>
  <si>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</si>
  <si>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</si>
  <si>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</si>
  <si>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</si>
  <si>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</si>
  <si>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</si>
  <si>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</si>
  <si>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</si>
  <si>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</si>
  <si>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</si>
  <si>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</si>
  <si>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</si>
  <si>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</si>
  <si>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</si>
  <si>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</si>
  <si>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</si>
  <si>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</si>
  <si>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</si>
  <si>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</si>
  <si>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HALUON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</si>
  <si>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</si>
  <si>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</si>
  <si>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</si>
  <si>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</si>
  <si>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</si>
  <si>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</si>
  <si>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</si>
  <si>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</si>
  <si>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</si>
  <si>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</si>
  <si>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</si>
  <si>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</si>
  <si>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</si>
  <si>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</si>
  <si>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</si>
  <si>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</si>
  <si>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</si>
  <si>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</si>
  <si>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</si>
  <si>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</si>
  <si>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</si>
  <si>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</si>
  <si>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</si>
  <si>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</si>
  <si>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</si>
  <si>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</si>
  <si>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</si>
  <si>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</si>
  <si>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</si>
  <si>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</si>
  <si>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</si>
  <si>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</si>
  <si>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</si>
  <si>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</si>
  <si>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</si>
  <si>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</si>
  <si>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</si>
  <si>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</si>
  <si>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</si>
  <si>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</si>
  <si>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</si>
  <si>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</si>
  <si>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</si>
  <si>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</si>
  <si>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</si>
  <si>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</si>
  <si>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</si>
  <si>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</si>
  <si>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</si>
  <si>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</si>
  <si>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</si>
  <si>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</si>
  <si>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</si>
  <si>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</si>
  <si>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</si>
  <si>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</si>
  <si>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</si>
  <si>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</si>
  <si>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</si>
  <si>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</si>
  <si>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</si>
  <si>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</si>
  <si>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</si>
  <si>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</si>
  <si>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</si>
  <si>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</si>
  <si>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</si>
  <si>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</si>
  <si>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</si>
  <si>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</si>
  <si>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</si>
  <si>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</si>
  <si>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</si>
  <si>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</si>
  <si>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</si>
  <si>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</si>
  <si>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</si>
  <si>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</si>
  <si>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</si>
  <si>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</si>
  <si>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</si>
  <si>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</si>
  <si>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</si>
  <si>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</si>
  <si>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</si>
  <si>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</si>
  <si>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</si>
  <si>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</si>
  <si>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</si>
  <si>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</si>
  <si>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</si>
  <si>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</si>
  <si>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</si>
  <si>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X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</si>
  <si>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</si>
  <si>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</si>
  <si>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</si>
  <si>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</si>
  <si>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</si>
  <si>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</si>
  <si>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</si>
  <si>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</si>
  <si>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</si>
  <si>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</si>
  <si>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</si>
  <si>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</si>
  <si>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</si>
  <si>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</si>
  <si>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</si>
  <si>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</si>
  <si>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</si>
  <si>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X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</si>
  <si>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</si>
  <si>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</si>
  <si>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</si>
  <si>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</si>
  <si>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</si>
  <si>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</si>
  <si>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</si>
  <si>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</si>
  <si>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</si>
  <si>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</si>
  <si>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</si>
  <si>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</si>
  <si>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</si>
  <si>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X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</si>
  <si>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</si>
  <si>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</si>
  <si>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</si>
  <si>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</si>
  <si>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</si>
  <si>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</si>
  <si>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</si>
  <si>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X         </t>
  </si>
  <si>
    <t xml:space="preserve">1073335   A         </t>
  </si>
  <si>
    <t xml:space="preserve">BOVU                     </t>
  </si>
  <si>
    <t xml:space="preserve">Sandrina            </t>
  </si>
  <si>
    <t xml:space="preserve">1100238             </t>
  </si>
  <si>
    <t xml:space="preserve">Total </t>
  </si>
  <si>
    <t xml:space="preserve">Maela Obed </t>
  </si>
  <si>
    <t xml:space="preserve">Sandrina Obed </t>
  </si>
  <si>
    <t xml:space="preserve">Toal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</si>
</sst>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0" fontId="0" fillId="4" borderId="0" xfId="0" applyFill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9"/>
  <sheetViews>
    <sheetView tabSelected="1" topLeftCell="A37" workbookViewId="0">
      <selection activeCell="N77" sqref="N77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0" width="10" style="1" customWidth="1"/>
    <col min="21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43175</v>
      </c>
      <c r="B2" s="66">
        <v>43190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19353</v>
      </c>
      <c r="L2" s="67">
        <v>70</v>
      </c>
      <c r="M2" s="67">
        <v>0</v>
      </c>
      <c r="N2" s="67">
        <v>4001</v>
      </c>
      <c r="O2" s="67">
        <v>0</v>
      </c>
      <c r="P2" s="67">
        <v>0</v>
      </c>
      <c r="Q2" s="67">
        <v>0</v>
      </c>
      <c r="R2" s="67">
        <v>0</v>
      </c>
      <c r="S2" s="67">
        <v>23424</v>
      </c>
      <c r="T2" s="67">
        <v>936.96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22487</v>
      </c>
      <c r="AC2" s="67">
        <v>22487</v>
      </c>
      <c r="AD2" s="70">
        <v>0</v>
      </c>
      <c r="AE2" s="71">
        <v>0</v>
      </c>
      <c r="AF2" s="71">
        <v>11.5</v>
      </c>
      <c r="AG2" s="71">
        <v>0</v>
      </c>
      <c r="AH2" s="71">
        <v>96.765998840329999</v>
      </c>
      <c r="AI2" s="71">
        <v>0</v>
      </c>
      <c r="AJ2" s="71">
        <v>0.28199979662899999</v>
      </c>
      <c r="AK2" s="71">
        <v>0</v>
      </c>
      <c r="AL2" s="71">
        <v>0</v>
      </c>
      <c r="AM2" s="71">
        <v>0</v>
      </c>
      <c r="AN2" s="71">
        <v>11.43233299255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108.4803333333</v>
      </c>
      <c r="AW2" s="71">
        <v>97.048000000000002</v>
      </c>
      <c r="AX2" s="73">
        <v>0</v>
      </c>
      <c r="AY2" s="71">
        <v>2.9990000000000001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8.4333333333329996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43175</v>
      </c>
      <c r="B3" s="75">
        <v>43190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13316</v>
      </c>
      <c r="L3" s="76">
        <v>0</v>
      </c>
      <c r="M3" s="76">
        <v>0</v>
      </c>
      <c r="N3" s="76">
        <v>10742</v>
      </c>
      <c r="O3" s="76">
        <v>0</v>
      </c>
      <c r="P3" s="76">
        <v>0</v>
      </c>
      <c r="Q3" s="76">
        <v>0</v>
      </c>
      <c r="R3" s="76">
        <v>0</v>
      </c>
      <c r="S3" s="76">
        <v>24058</v>
      </c>
      <c r="T3" s="76">
        <v>962.32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23100</v>
      </c>
      <c r="AC3" s="76">
        <v>23096</v>
      </c>
      <c r="AD3" s="79">
        <v>0</v>
      </c>
      <c r="AE3" s="80">
        <v>0</v>
      </c>
      <c r="AF3" s="80">
        <v>39.93999862671</v>
      </c>
      <c r="AG3" s="80">
        <v>0</v>
      </c>
      <c r="AH3" s="80">
        <v>66.580001831060002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30.690000534060001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97.27</v>
      </c>
      <c r="AW3" s="80">
        <v>66.58</v>
      </c>
      <c r="AX3" s="82">
        <v>0</v>
      </c>
      <c r="AY3" s="80">
        <v>24.17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6.52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43175</v>
      </c>
      <c r="B4" s="66">
        <v>43190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2288</v>
      </c>
      <c r="L4" s="67">
        <v>0</v>
      </c>
      <c r="M4" s="67">
        <v>0</v>
      </c>
      <c r="N4" s="67">
        <v>3665</v>
      </c>
      <c r="O4" s="67">
        <v>0</v>
      </c>
      <c r="P4" s="67">
        <v>0</v>
      </c>
      <c r="Q4" s="67">
        <v>0</v>
      </c>
      <c r="R4" s="67">
        <v>20800</v>
      </c>
      <c r="S4" s="67">
        <v>26753</v>
      </c>
      <c r="T4" s="67">
        <v>1070.1199999999999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25700</v>
      </c>
      <c r="AC4" s="67">
        <v>25683</v>
      </c>
      <c r="AD4" s="70">
        <v>13</v>
      </c>
      <c r="AE4" s="71">
        <v>0</v>
      </c>
      <c r="AF4" s="71">
        <v>0.5600000023842</v>
      </c>
      <c r="AG4" s="71">
        <v>0</v>
      </c>
      <c r="AH4" s="71">
        <v>11.43999958038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10.470000267030001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21.91</v>
      </c>
      <c r="AW4" s="71">
        <v>11.44</v>
      </c>
      <c r="AX4" s="73">
        <v>0</v>
      </c>
      <c r="AY4" s="71">
        <v>10.47</v>
      </c>
      <c r="AZ4" s="71">
        <v>0</v>
      </c>
      <c r="BA4" s="71">
        <v>88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43175</v>
      </c>
      <c r="B5" s="75">
        <v>43190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14586</v>
      </c>
      <c r="L5" s="76">
        <v>0</v>
      </c>
      <c r="M5" s="76">
        <v>0</v>
      </c>
      <c r="N5" s="76">
        <v>11252</v>
      </c>
      <c r="O5" s="76">
        <v>0</v>
      </c>
      <c r="P5" s="76">
        <v>0</v>
      </c>
      <c r="Q5" s="76">
        <v>0</v>
      </c>
      <c r="R5" s="76">
        <v>0</v>
      </c>
      <c r="S5" s="76">
        <v>25838</v>
      </c>
      <c r="T5" s="76">
        <v>1033.52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24850</v>
      </c>
      <c r="AC5" s="76">
        <v>24804</v>
      </c>
      <c r="AD5" s="79">
        <v>0</v>
      </c>
      <c r="AE5" s="80">
        <v>0</v>
      </c>
      <c r="AF5" s="80">
        <v>29.569999694820002</v>
      </c>
      <c r="AG5" s="80">
        <v>0</v>
      </c>
      <c r="AH5" s="80">
        <v>72.931999206539999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32.147998809809998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105.08</v>
      </c>
      <c r="AW5" s="80">
        <v>72.932000000000002</v>
      </c>
      <c r="AX5" s="82">
        <v>0</v>
      </c>
      <c r="AY5" s="80">
        <v>23.648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8.5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43175</v>
      </c>
      <c r="B6" s="66">
        <v>43190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9559</v>
      </c>
      <c r="L6" s="67">
        <v>0</v>
      </c>
      <c r="M6" s="67">
        <v>0</v>
      </c>
      <c r="N6" s="67">
        <v>19594</v>
      </c>
      <c r="O6" s="67">
        <v>0</v>
      </c>
      <c r="P6" s="67">
        <v>0</v>
      </c>
      <c r="Q6" s="67">
        <v>0</v>
      </c>
      <c r="R6" s="67">
        <v>0</v>
      </c>
      <c r="S6" s="67">
        <v>29153</v>
      </c>
      <c r="T6" s="67">
        <v>1166.1199999999999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28000</v>
      </c>
      <c r="AC6" s="67">
        <v>27987</v>
      </c>
      <c r="AD6" s="70">
        <v>0</v>
      </c>
      <c r="AE6" s="71">
        <v>0</v>
      </c>
      <c r="AF6" s="71">
        <v>52.20000076294</v>
      </c>
      <c r="AG6" s="71">
        <v>0</v>
      </c>
      <c r="AH6" s="71">
        <v>47.796001434330002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55.983001708979998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103.779</v>
      </c>
      <c r="AW6" s="71">
        <v>47.795999999999999</v>
      </c>
      <c r="AX6" s="73">
        <v>0</v>
      </c>
      <c r="AY6" s="71">
        <v>52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3.9830000000000001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43175</v>
      </c>
      <c r="B7" s="75">
        <v>43190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8518</v>
      </c>
      <c r="L7" s="76">
        <v>0</v>
      </c>
      <c r="M7" s="76">
        <v>0</v>
      </c>
      <c r="N7" s="76">
        <v>19740</v>
      </c>
      <c r="O7" s="76">
        <v>0</v>
      </c>
      <c r="P7" s="76">
        <v>0</v>
      </c>
      <c r="Q7" s="76">
        <v>0</v>
      </c>
      <c r="R7" s="76">
        <v>0</v>
      </c>
      <c r="S7" s="76">
        <v>28258</v>
      </c>
      <c r="T7" s="76">
        <v>1130.32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27150</v>
      </c>
      <c r="AC7" s="76">
        <v>27128</v>
      </c>
      <c r="AD7" s="79">
        <v>0</v>
      </c>
      <c r="AE7" s="80">
        <v>0</v>
      </c>
      <c r="AF7" s="80">
        <v>59.639999389650001</v>
      </c>
      <c r="AG7" s="80">
        <v>0</v>
      </c>
      <c r="AH7" s="80">
        <v>42.590000152590001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56.40000152588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98.99</v>
      </c>
      <c r="AW7" s="80">
        <v>42.59</v>
      </c>
      <c r="AX7" s="82">
        <v>0</v>
      </c>
      <c r="AY7" s="80">
        <v>54.17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2.23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43175</v>
      </c>
      <c r="B8" s="66">
        <v>43190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23100</v>
      </c>
      <c r="L8" s="67">
        <v>0</v>
      </c>
      <c r="M8" s="67">
        <v>0</v>
      </c>
      <c r="N8" s="67">
        <v>9519</v>
      </c>
      <c r="O8" s="67">
        <v>0</v>
      </c>
      <c r="P8" s="67">
        <v>0</v>
      </c>
      <c r="Q8" s="67">
        <v>0</v>
      </c>
      <c r="R8" s="67">
        <v>0</v>
      </c>
      <c r="S8" s="67">
        <v>32619</v>
      </c>
      <c r="T8" s="67">
        <v>1304.76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31350</v>
      </c>
      <c r="AC8" s="67">
        <v>31314</v>
      </c>
      <c r="AD8" s="70">
        <v>0</v>
      </c>
      <c r="AE8" s="71">
        <v>0</v>
      </c>
      <c r="AF8" s="71">
        <v>18</v>
      </c>
      <c r="AG8" s="71">
        <v>0</v>
      </c>
      <c r="AH8" s="71">
        <v>84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19.778999328609999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103.779</v>
      </c>
      <c r="AW8" s="71">
        <v>84</v>
      </c>
      <c r="AX8" s="73">
        <v>0</v>
      </c>
      <c r="AY8" s="71">
        <v>12.779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7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43175</v>
      </c>
      <c r="B9" s="75">
        <v>43190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15976</v>
      </c>
      <c r="L9" s="76">
        <v>238</v>
      </c>
      <c r="M9" s="76">
        <v>0</v>
      </c>
      <c r="N9" s="76">
        <v>8036</v>
      </c>
      <c r="O9" s="76">
        <v>0</v>
      </c>
      <c r="P9" s="76">
        <v>0</v>
      </c>
      <c r="Q9" s="76">
        <v>0</v>
      </c>
      <c r="R9" s="76">
        <v>0</v>
      </c>
      <c r="S9" s="76">
        <v>24250</v>
      </c>
      <c r="T9" s="76">
        <v>970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23300</v>
      </c>
      <c r="AC9" s="76">
        <v>23280</v>
      </c>
      <c r="AD9" s="79">
        <v>0</v>
      </c>
      <c r="AE9" s="80">
        <v>0</v>
      </c>
      <c r="AF9" s="80">
        <v>21.069999694820002</v>
      </c>
      <c r="AG9" s="80">
        <v>0</v>
      </c>
      <c r="AH9" s="80">
        <v>79.879997253420001</v>
      </c>
      <c r="AI9" s="80">
        <v>0</v>
      </c>
      <c r="AJ9" s="80">
        <v>0.94999998807910002</v>
      </c>
      <c r="AK9" s="80">
        <v>0</v>
      </c>
      <c r="AL9" s="80">
        <v>0</v>
      </c>
      <c r="AM9" s="80">
        <v>0</v>
      </c>
      <c r="AN9" s="80">
        <v>22.959999084469999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103.79</v>
      </c>
      <c r="AW9" s="80">
        <v>80.83</v>
      </c>
      <c r="AX9" s="82">
        <v>0</v>
      </c>
      <c r="AY9" s="80">
        <v>22.96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43175</v>
      </c>
      <c r="B10" s="66">
        <v>43190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8193</v>
      </c>
      <c r="L10" s="67">
        <v>729</v>
      </c>
      <c r="M10" s="67">
        <v>0</v>
      </c>
      <c r="N10" s="67">
        <v>7117</v>
      </c>
      <c r="O10" s="67">
        <v>0</v>
      </c>
      <c r="P10" s="67">
        <v>0</v>
      </c>
      <c r="Q10" s="67">
        <v>0</v>
      </c>
      <c r="R10" s="67">
        <v>11200</v>
      </c>
      <c r="S10" s="67">
        <v>27239</v>
      </c>
      <c r="T10" s="67">
        <v>1089.56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26150</v>
      </c>
      <c r="AC10" s="67">
        <v>26149</v>
      </c>
      <c r="AD10" s="70">
        <v>7</v>
      </c>
      <c r="AE10" s="71">
        <v>0</v>
      </c>
      <c r="AF10" s="71">
        <v>14.090000152589999</v>
      </c>
      <c r="AG10" s="71">
        <v>0</v>
      </c>
      <c r="AH10" s="71">
        <v>40.965000152590001</v>
      </c>
      <c r="AI10" s="71">
        <v>0</v>
      </c>
      <c r="AJ10" s="71">
        <v>2.915999889374</v>
      </c>
      <c r="AK10" s="71">
        <v>0</v>
      </c>
      <c r="AL10" s="71">
        <v>0</v>
      </c>
      <c r="AM10" s="71">
        <v>0</v>
      </c>
      <c r="AN10" s="71">
        <v>20.333000183109998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64.213999999999999</v>
      </c>
      <c r="AW10" s="71">
        <v>43.881</v>
      </c>
      <c r="AX10" s="73">
        <v>0</v>
      </c>
      <c r="AY10" s="71">
        <v>14.35</v>
      </c>
      <c r="AZ10" s="71">
        <v>0</v>
      </c>
      <c r="BA10" s="71">
        <v>44</v>
      </c>
      <c r="BB10" s="71">
        <v>0</v>
      </c>
      <c r="BC10" s="71">
        <v>24</v>
      </c>
      <c r="BD10" s="71">
        <v>0</v>
      </c>
      <c r="BE10" s="71">
        <v>5.9829999999999997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43175</v>
      </c>
      <c r="B11" s="75">
        <v>43190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796</v>
      </c>
      <c r="L11" s="76">
        <v>0</v>
      </c>
      <c r="M11" s="76">
        <v>0</v>
      </c>
      <c r="N11" s="76">
        <v>1225</v>
      </c>
      <c r="O11" s="76">
        <v>0</v>
      </c>
      <c r="P11" s="76">
        <v>0</v>
      </c>
      <c r="Q11" s="76">
        <v>0</v>
      </c>
      <c r="R11" s="76">
        <v>18400</v>
      </c>
      <c r="S11" s="76">
        <v>20421</v>
      </c>
      <c r="T11" s="76">
        <v>816.84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19650</v>
      </c>
      <c r="AC11" s="76">
        <v>19604</v>
      </c>
      <c r="AD11" s="79">
        <v>11.5</v>
      </c>
      <c r="AE11" s="80">
        <v>0</v>
      </c>
      <c r="AF11" s="80">
        <v>10.02000045776</v>
      </c>
      <c r="AG11" s="80">
        <v>0</v>
      </c>
      <c r="AH11" s="80">
        <v>3.9800000190740001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3.5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7.48</v>
      </c>
      <c r="AW11" s="80">
        <v>3.98</v>
      </c>
      <c r="AX11" s="82">
        <v>0</v>
      </c>
      <c r="AY11" s="80">
        <v>3.5</v>
      </c>
      <c r="AZ11" s="80">
        <v>0</v>
      </c>
      <c r="BA11" s="80">
        <v>92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43175</v>
      </c>
      <c r="B12" s="66">
        <v>43190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16390</v>
      </c>
      <c r="L12" s="67">
        <v>0</v>
      </c>
      <c r="M12" s="67">
        <v>0</v>
      </c>
      <c r="N12" s="67">
        <v>10435</v>
      </c>
      <c r="O12" s="67">
        <v>0</v>
      </c>
      <c r="P12" s="67">
        <v>0</v>
      </c>
      <c r="Q12" s="67">
        <v>0</v>
      </c>
      <c r="R12" s="67">
        <v>0</v>
      </c>
      <c r="S12" s="67">
        <v>26825</v>
      </c>
      <c r="T12" s="67">
        <v>1073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25800</v>
      </c>
      <c r="AC12" s="67">
        <v>25752</v>
      </c>
      <c r="AD12" s="70">
        <v>0</v>
      </c>
      <c r="AE12" s="71">
        <v>0</v>
      </c>
      <c r="AF12" s="71">
        <v>20.04999923706</v>
      </c>
      <c r="AG12" s="71">
        <v>0</v>
      </c>
      <c r="AH12" s="71">
        <v>81.948997497560001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29.812999725339999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111.762</v>
      </c>
      <c r="AW12" s="71">
        <v>81.948999999999998</v>
      </c>
      <c r="AX12" s="73">
        <v>0</v>
      </c>
      <c r="AY12" s="71">
        <v>25.83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3.9830000000000001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43175</v>
      </c>
      <c r="B13" s="75">
        <v>43190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26106</v>
      </c>
      <c r="L13" s="76">
        <v>0</v>
      </c>
      <c r="M13" s="76">
        <v>0</v>
      </c>
      <c r="N13" s="76">
        <v>6090</v>
      </c>
      <c r="O13" s="76">
        <v>0</v>
      </c>
      <c r="P13" s="76">
        <v>0</v>
      </c>
      <c r="Q13" s="76">
        <v>0</v>
      </c>
      <c r="R13" s="76">
        <v>0</v>
      </c>
      <c r="S13" s="76">
        <v>32196</v>
      </c>
      <c r="T13" s="76">
        <v>1287.8399999999999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30950</v>
      </c>
      <c r="AC13" s="76">
        <v>30908</v>
      </c>
      <c r="AD13" s="79">
        <v>0</v>
      </c>
      <c r="AE13" s="80">
        <v>0</v>
      </c>
      <c r="AF13" s="80">
        <v>15.89999961853</v>
      </c>
      <c r="AG13" s="80">
        <v>0</v>
      </c>
      <c r="AH13" s="80">
        <v>91.59999847412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12.21000003815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103.81</v>
      </c>
      <c r="AW13" s="80">
        <v>91.6</v>
      </c>
      <c r="AX13" s="82">
        <v>0</v>
      </c>
      <c r="AY13" s="80">
        <v>4.71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7.5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43175</v>
      </c>
      <c r="B14" s="66">
        <v>43190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15654</v>
      </c>
      <c r="L14" s="67">
        <v>0</v>
      </c>
      <c r="M14" s="67">
        <v>0</v>
      </c>
      <c r="N14" s="67">
        <v>28403</v>
      </c>
      <c r="O14" s="67">
        <v>0</v>
      </c>
      <c r="P14" s="67">
        <v>0</v>
      </c>
      <c r="Q14" s="67">
        <v>0</v>
      </c>
      <c r="R14" s="67">
        <v>0</v>
      </c>
      <c r="S14" s="67">
        <v>44057</v>
      </c>
      <c r="T14" s="67">
        <v>1762.28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42300</v>
      </c>
      <c r="AC14" s="67">
        <v>42295</v>
      </c>
      <c r="AD14" s="70">
        <v>0</v>
      </c>
      <c r="AE14" s="71">
        <v>0</v>
      </c>
      <c r="AF14" s="71">
        <v>46.020000457759998</v>
      </c>
      <c r="AG14" s="71">
        <v>0</v>
      </c>
      <c r="AH14" s="71">
        <v>53.979999542240002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55.966331481929998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109.9463333333</v>
      </c>
      <c r="AW14" s="71">
        <v>53.98</v>
      </c>
      <c r="AX14" s="73">
        <v>0</v>
      </c>
      <c r="AY14" s="71">
        <v>51.982999999999997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3.9833333333329999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43175</v>
      </c>
      <c r="B15" s="75">
        <v>43190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15400</v>
      </c>
      <c r="L15" s="76">
        <v>1000</v>
      </c>
      <c r="M15" s="76">
        <v>300</v>
      </c>
      <c r="N15" s="76">
        <v>2800</v>
      </c>
      <c r="O15" s="76">
        <v>0</v>
      </c>
      <c r="P15" s="76">
        <v>0</v>
      </c>
      <c r="Q15" s="76">
        <v>0</v>
      </c>
      <c r="R15" s="76">
        <v>2400</v>
      </c>
      <c r="S15" s="76">
        <v>21900</v>
      </c>
      <c r="T15" s="76">
        <v>876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21050</v>
      </c>
      <c r="AC15" s="76">
        <v>21024</v>
      </c>
      <c r="AD15" s="79">
        <v>1.5</v>
      </c>
      <c r="AE15" s="80">
        <v>0</v>
      </c>
      <c r="AF15" s="80">
        <v>11</v>
      </c>
      <c r="AG15" s="80">
        <v>0</v>
      </c>
      <c r="AH15" s="80">
        <v>77</v>
      </c>
      <c r="AI15" s="80">
        <v>0</v>
      </c>
      <c r="AJ15" s="80">
        <v>4</v>
      </c>
      <c r="AK15" s="80">
        <v>0</v>
      </c>
      <c r="AL15" s="80">
        <v>1</v>
      </c>
      <c r="AM15" s="80">
        <v>0</v>
      </c>
      <c r="AN15" s="80">
        <v>8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90</v>
      </c>
      <c r="AW15" s="80">
        <v>82</v>
      </c>
      <c r="AX15" s="82">
        <v>0</v>
      </c>
      <c r="AY15" s="80">
        <v>0</v>
      </c>
      <c r="AZ15" s="80">
        <v>0</v>
      </c>
      <c r="BA15" s="80">
        <v>12</v>
      </c>
      <c r="BB15" s="80">
        <v>0</v>
      </c>
      <c r="BC15" s="80">
        <v>24</v>
      </c>
      <c r="BD15" s="80">
        <v>0</v>
      </c>
      <c r="BE15" s="80">
        <v>8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43175</v>
      </c>
      <c r="B16" s="66">
        <v>43190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18800</v>
      </c>
      <c r="L16" s="67">
        <v>2000</v>
      </c>
      <c r="M16" s="67">
        <v>640</v>
      </c>
      <c r="N16" s="67">
        <v>3144</v>
      </c>
      <c r="O16" s="67">
        <v>0</v>
      </c>
      <c r="P16" s="67">
        <v>0</v>
      </c>
      <c r="Q16" s="67">
        <v>0</v>
      </c>
      <c r="R16" s="67">
        <v>0</v>
      </c>
      <c r="S16" s="67">
        <v>24584</v>
      </c>
      <c r="T16" s="67">
        <v>983.36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23650</v>
      </c>
      <c r="AC16" s="67">
        <v>23601</v>
      </c>
      <c r="AD16" s="70">
        <v>0</v>
      </c>
      <c r="AE16" s="71">
        <v>0</v>
      </c>
      <c r="AF16" s="71">
        <v>8</v>
      </c>
      <c r="AG16" s="71">
        <v>0</v>
      </c>
      <c r="AH16" s="71">
        <v>94</v>
      </c>
      <c r="AI16" s="71">
        <v>0</v>
      </c>
      <c r="AJ16" s="71">
        <v>8</v>
      </c>
      <c r="AK16" s="71">
        <v>0</v>
      </c>
      <c r="AL16" s="71">
        <v>2.1329998970030002</v>
      </c>
      <c r="AM16" s="71">
        <v>0</v>
      </c>
      <c r="AN16" s="71">
        <v>8.9829998016359998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113.116</v>
      </c>
      <c r="AW16" s="71">
        <v>104.133</v>
      </c>
      <c r="AX16" s="73">
        <v>0</v>
      </c>
      <c r="AY16" s="71">
        <v>0.98299999999999998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8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43175</v>
      </c>
      <c r="B17" s="75">
        <v>43190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11570</v>
      </c>
      <c r="L17" s="76">
        <v>0</v>
      </c>
      <c r="M17" s="76">
        <v>0</v>
      </c>
      <c r="N17" s="76">
        <v>13591</v>
      </c>
      <c r="O17" s="76">
        <v>0</v>
      </c>
      <c r="P17" s="76">
        <v>0</v>
      </c>
      <c r="Q17" s="76">
        <v>0</v>
      </c>
      <c r="R17" s="76">
        <v>0</v>
      </c>
      <c r="S17" s="76">
        <v>25161</v>
      </c>
      <c r="T17" s="76">
        <v>1006.44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24200</v>
      </c>
      <c r="AC17" s="76">
        <v>24155</v>
      </c>
      <c r="AD17" s="79">
        <v>0</v>
      </c>
      <c r="AE17" s="80">
        <v>0</v>
      </c>
      <c r="AF17" s="80">
        <v>48.979999542240002</v>
      </c>
      <c r="AG17" s="80">
        <v>0</v>
      </c>
      <c r="AH17" s="80">
        <v>57.84999847412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38.830001831060002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96.68</v>
      </c>
      <c r="AW17" s="80">
        <v>57.85</v>
      </c>
      <c r="AX17" s="82">
        <v>0</v>
      </c>
      <c r="AY17" s="80">
        <v>32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6.83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43175</v>
      </c>
      <c r="B18" s="66">
        <v>43190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19247</v>
      </c>
      <c r="L18" s="67">
        <v>667</v>
      </c>
      <c r="M18" s="67">
        <v>0</v>
      </c>
      <c r="N18" s="67">
        <v>268</v>
      </c>
      <c r="O18" s="67">
        <v>0</v>
      </c>
      <c r="P18" s="67">
        <v>0</v>
      </c>
      <c r="Q18" s="67">
        <v>0</v>
      </c>
      <c r="R18" s="67">
        <v>0</v>
      </c>
      <c r="S18" s="67">
        <v>20182</v>
      </c>
      <c r="T18" s="67">
        <v>807.28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19400</v>
      </c>
      <c r="AC18" s="67">
        <v>19375</v>
      </c>
      <c r="AD18" s="70">
        <v>0</v>
      </c>
      <c r="AE18" s="71">
        <v>0</v>
      </c>
      <c r="AF18" s="71">
        <v>3.7699999809269999</v>
      </c>
      <c r="AG18" s="71">
        <v>0</v>
      </c>
      <c r="AH18" s="71">
        <v>96.233001708979998</v>
      </c>
      <c r="AI18" s="71">
        <v>0</v>
      </c>
      <c r="AJ18" s="71">
        <v>2.6670000553130002</v>
      </c>
      <c r="AK18" s="71">
        <v>0</v>
      </c>
      <c r="AL18" s="71">
        <v>0</v>
      </c>
      <c r="AM18" s="71">
        <v>0</v>
      </c>
      <c r="AN18" s="71">
        <v>0.76666665077209994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99.666666666669997</v>
      </c>
      <c r="AW18" s="71">
        <v>98.9</v>
      </c>
      <c r="AX18" s="73">
        <v>0</v>
      </c>
      <c r="AY18" s="71">
        <v>0.75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1.6666666666670001E-2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43175</v>
      </c>
      <c r="B19" s="75">
        <v>43190</v>
      </c>
      <c r="C19" s="76">
        <v>39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12046</v>
      </c>
      <c r="L19" s="76">
        <v>0</v>
      </c>
      <c r="M19" s="76">
        <v>0</v>
      </c>
      <c r="N19" s="76">
        <v>17553</v>
      </c>
      <c r="O19" s="76">
        <v>0</v>
      </c>
      <c r="P19" s="76">
        <v>0</v>
      </c>
      <c r="Q19" s="76">
        <v>0</v>
      </c>
      <c r="R19" s="76">
        <v>0</v>
      </c>
      <c r="S19" s="76">
        <v>29599</v>
      </c>
      <c r="T19" s="76">
        <v>1183.96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28450</v>
      </c>
      <c r="AC19" s="76">
        <v>28415</v>
      </c>
      <c r="AD19" s="79">
        <v>0</v>
      </c>
      <c r="AE19" s="80">
        <v>0</v>
      </c>
      <c r="AF19" s="80">
        <v>39.770000457759998</v>
      </c>
      <c r="AG19" s="80">
        <v>0</v>
      </c>
      <c r="AH19" s="80">
        <v>60.23099899292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50.151000976559999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110.38200000000001</v>
      </c>
      <c r="AW19" s="80">
        <v>60.231000000000002</v>
      </c>
      <c r="AX19" s="82">
        <v>0</v>
      </c>
      <c r="AY19" s="80">
        <v>50.151000000000003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94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43175</v>
      </c>
      <c r="B20" s="66">
        <v>43190</v>
      </c>
      <c r="C20" s="67">
        <v>41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10356</v>
      </c>
      <c r="L20" s="67">
        <v>0</v>
      </c>
      <c r="M20" s="67">
        <v>0</v>
      </c>
      <c r="N20" s="67">
        <v>20294</v>
      </c>
      <c r="O20" s="67">
        <v>0</v>
      </c>
      <c r="P20" s="67">
        <v>0</v>
      </c>
      <c r="Q20" s="67">
        <v>0</v>
      </c>
      <c r="R20" s="67">
        <v>0</v>
      </c>
      <c r="S20" s="67">
        <v>30650</v>
      </c>
      <c r="T20" s="67">
        <v>1226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29450</v>
      </c>
      <c r="AC20" s="67">
        <v>29424</v>
      </c>
      <c r="AD20" s="70">
        <v>0</v>
      </c>
      <c r="AE20" s="71">
        <v>0</v>
      </c>
      <c r="AF20" s="71">
        <v>48.220001220699999</v>
      </c>
      <c r="AG20" s="71">
        <v>0</v>
      </c>
      <c r="AH20" s="71">
        <v>51.778999328609999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57.983333587650002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109.76233333330001</v>
      </c>
      <c r="AW20" s="71">
        <v>51.779000000000003</v>
      </c>
      <c r="AX20" s="73">
        <v>0</v>
      </c>
      <c r="AY20" s="71">
        <v>54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3.9833333333329999</v>
      </c>
      <c r="BF20" s="71">
        <v>15</v>
      </c>
      <c r="BG20" s="74">
        <v>0</v>
      </c>
      <c r="BH20" s="71">
        <v>0</v>
      </c>
      <c r="BI20" s="68" t="s">
        <v>64</v>
      </c>
      <c r="BJ20" s="74">
        <v>0</v>
      </c>
      <c r="BK20" s="74">
        <v>0</v>
      </c>
      <c r="BL20" s="74">
        <v>0</v>
      </c>
    </row>
    <row r="21" spans="1:64" x14ac:dyDescent="0.2">
      <c r="A21" s="75">
        <v>43175</v>
      </c>
      <c r="B21" s="75">
        <v>43190</v>
      </c>
      <c r="C21" s="76">
        <v>42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20300</v>
      </c>
      <c r="L21" s="76">
        <v>875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21175</v>
      </c>
      <c r="T21" s="76">
        <v>847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20350</v>
      </c>
      <c r="AC21" s="76">
        <v>20328</v>
      </c>
      <c r="AD21" s="79">
        <v>0</v>
      </c>
      <c r="AE21" s="80">
        <v>0</v>
      </c>
      <c r="AF21" s="80">
        <v>6.5</v>
      </c>
      <c r="AG21" s="80">
        <v>0</v>
      </c>
      <c r="AH21" s="80">
        <v>101.5</v>
      </c>
      <c r="AI21" s="80">
        <v>0</v>
      </c>
      <c r="AJ21" s="80">
        <v>3.5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105</v>
      </c>
      <c r="AW21" s="80">
        <v>105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43175</v>
      </c>
      <c r="B22" s="66">
        <v>43190</v>
      </c>
      <c r="C22" s="67">
        <v>47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9759</v>
      </c>
      <c r="L22" s="67">
        <v>0</v>
      </c>
      <c r="M22" s="67">
        <v>0</v>
      </c>
      <c r="N22" s="67">
        <v>19950</v>
      </c>
      <c r="O22" s="67">
        <v>0</v>
      </c>
      <c r="P22" s="67">
        <v>0</v>
      </c>
      <c r="Q22" s="67">
        <v>0</v>
      </c>
      <c r="R22" s="67">
        <v>0</v>
      </c>
      <c r="S22" s="67">
        <v>29709</v>
      </c>
      <c r="T22" s="67">
        <v>1188.3599999999999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28550</v>
      </c>
      <c r="AC22" s="67">
        <v>28521</v>
      </c>
      <c r="AD22" s="70">
        <v>0</v>
      </c>
      <c r="AE22" s="71">
        <v>0</v>
      </c>
      <c r="AF22" s="71">
        <v>47.169998168950002</v>
      </c>
      <c r="AG22" s="71">
        <v>0</v>
      </c>
      <c r="AH22" s="71">
        <v>48.796001434330002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57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105.79600000000001</v>
      </c>
      <c r="AW22" s="71">
        <v>48.795999999999999</v>
      </c>
      <c r="AX22" s="73">
        <v>0</v>
      </c>
      <c r="AY22" s="71">
        <v>53.017000000000003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3.9830000000000001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43175</v>
      </c>
      <c r="B23" s="75">
        <v>43190</v>
      </c>
      <c r="C23" s="76">
        <v>51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11270</v>
      </c>
      <c r="L23" s="76">
        <v>0</v>
      </c>
      <c r="M23" s="76">
        <v>0</v>
      </c>
      <c r="N23" s="76">
        <v>11893</v>
      </c>
      <c r="O23" s="76">
        <v>0</v>
      </c>
      <c r="P23" s="76">
        <v>0</v>
      </c>
      <c r="Q23" s="76">
        <v>0</v>
      </c>
      <c r="R23" s="76">
        <v>0</v>
      </c>
      <c r="S23" s="76">
        <v>23163</v>
      </c>
      <c r="T23" s="76">
        <v>926.52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22250</v>
      </c>
      <c r="AC23" s="76">
        <v>22236</v>
      </c>
      <c r="AD23" s="79">
        <v>0</v>
      </c>
      <c r="AE23" s="80">
        <v>0</v>
      </c>
      <c r="AF23" s="80">
        <v>46.630001068120002</v>
      </c>
      <c r="AG23" s="80">
        <v>0</v>
      </c>
      <c r="AH23" s="80">
        <v>56.34999847412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33.979999542240002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90.33</v>
      </c>
      <c r="AW23" s="80">
        <v>56.35</v>
      </c>
      <c r="AX23" s="82">
        <v>0</v>
      </c>
      <c r="AY23" s="80">
        <v>31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2.98</v>
      </c>
      <c r="BF23" s="80">
        <v>15</v>
      </c>
      <c r="BG23" s="83">
        <v>0</v>
      </c>
      <c r="BH23" s="80">
        <v>0</v>
      </c>
      <c r="BI23" s="77" t="s">
        <v>110</v>
      </c>
      <c r="BJ23" s="83">
        <v>0</v>
      </c>
      <c r="BK23" s="83">
        <v>0</v>
      </c>
      <c r="BL23" s="83">
        <v>0</v>
      </c>
    </row>
    <row r="24" spans="1:64" x14ac:dyDescent="0.2">
      <c r="A24" s="66">
        <v>43175</v>
      </c>
      <c r="B24" s="66">
        <v>43190</v>
      </c>
      <c r="C24" s="67">
        <v>53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11183</v>
      </c>
      <c r="L24" s="67">
        <v>0</v>
      </c>
      <c r="M24" s="67">
        <v>0</v>
      </c>
      <c r="N24" s="67">
        <v>15861</v>
      </c>
      <c r="O24" s="67">
        <v>0</v>
      </c>
      <c r="P24" s="67">
        <v>0</v>
      </c>
      <c r="Q24" s="67">
        <v>0</v>
      </c>
      <c r="R24" s="67">
        <v>0</v>
      </c>
      <c r="S24" s="67">
        <v>27044</v>
      </c>
      <c r="T24" s="67">
        <v>1081.76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26000</v>
      </c>
      <c r="AC24" s="67">
        <v>25962</v>
      </c>
      <c r="AD24" s="70">
        <v>0</v>
      </c>
      <c r="AE24" s="71">
        <v>0</v>
      </c>
      <c r="AF24" s="71">
        <v>44.080001831060002</v>
      </c>
      <c r="AG24" s="71">
        <v>0</v>
      </c>
      <c r="AH24" s="71">
        <v>55.91600036621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45.317001342769998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101.233</v>
      </c>
      <c r="AW24" s="71">
        <v>55.915999999999997</v>
      </c>
      <c r="AX24" s="73">
        <v>0</v>
      </c>
      <c r="AY24" s="71">
        <v>45.300333333330002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1.6666666666670001E-2</v>
      </c>
      <c r="BF24" s="71">
        <v>15</v>
      </c>
      <c r="BG24" s="74">
        <v>0</v>
      </c>
      <c r="BH24" s="71">
        <v>0</v>
      </c>
      <c r="BI24" s="68" t="s">
        <v>110</v>
      </c>
      <c r="BJ24" s="74">
        <v>0</v>
      </c>
      <c r="BK24" s="74">
        <v>0</v>
      </c>
      <c r="BL24" s="74">
        <v>0</v>
      </c>
    </row>
    <row r="25" spans="1:64" x14ac:dyDescent="0.2">
      <c r="A25" s="75">
        <v>43175</v>
      </c>
      <c r="B25" s="75">
        <v>43190</v>
      </c>
      <c r="C25" s="76">
        <v>59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0</v>
      </c>
      <c r="P25" s="76">
        <v>0</v>
      </c>
      <c r="Q25" s="76">
        <v>0</v>
      </c>
      <c r="R25" s="76">
        <v>20000</v>
      </c>
      <c r="S25" s="76">
        <v>20000</v>
      </c>
      <c r="T25" s="76">
        <v>800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19200</v>
      </c>
      <c r="AC25" s="76">
        <v>19200</v>
      </c>
      <c r="AD25" s="79">
        <v>12.5</v>
      </c>
      <c r="AE25" s="80">
        <v>0</v>
      </c>
      <c r="AF25" s="80">
        <v>0</v>
      </c>
      <c r="AG25" s="80">
        <v>0</v>
      </c>
      <c r="AH25" s="80">
        <v>0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0</v>
      </c>
      <c r="AW25" s="80">
        <v>0</v>
      </c>
      <c r="AX25" s="82">
        <v>0</v>
      </c>
      <c r="AY25" s="80">
        <v>0</v>
      </c>
      <c r="AZ25" s="80">
        <v>0</v>
      </c>
      <c r="BA25" s="80">
        <v>100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94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43175</v>
      </c>
      <c r="B26" s="66">
        <v>43190</v>
      </c>
      <c r="C26" s="67">
        <v>63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12870</v>
      </c>
      <c r="L26" s="67">
        <v>0</v>
      </c>
      <c r="M26" s="67">
        <v>0</v>
      </c>
      <c r="N26" s="67">
        <v>10640</v>
      </c>
      <c r="O26" s="67">
        <v>0</v>
      </c>
      <c r="P26" s="67">
        <v>0</v>
      </c>
      <c r="Q26" s="67">
        <v>0</v>
      </c>
      <c r="R26" s="67">
        <v>0</v>
      </c>
      <c r="S26" s="67">
        <v>23510</v>
      </c>
      <c r="T26" s="67">
        <v>940.4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22600</v>
      </c>
      <c r="AC26" s="67">
        <v>22570</v>
      </c>
      <c r="AD26" s="70">
        <v>0</v>
      </c>
      <c r="AE26" s="71">
        <v>0</v>
      </c>
      <c r="AF26" s="71">
        <v>42.04999923706</v>
      </c>
      <c r="AG26" s="71">
        <v>0</v>
      </c>
      <c r="AH26" s="71">
        <v>64.34999847412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30.39999961853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94.75</v>
      </c>
      <c r="AW26" s="71">
        <v>64.349999999999994</v>
      </c>
      <c r="AX26" s="73">
        <v>0</v>
      </c>
      <c r="AY26" s="71">
        <v>24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6.4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43175</v>
      </c>
      <c r="B27" s="75">
        <v>43190</v>
      </c>
      <c r="C27" s="76">
        <v>64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16000</v>
      </c>
      <c r="L27" s="76">
        <v>0</v>
      </c>
      <c r="M27" s="76">
        <v>0</v>
      </c>
      <c r="N27" s="76">
        <v>2800</v>
      </c>
      <c r="O27" s="76">
        <v>0</v>
      </c>
      <c r="P27" s="76">
        <v>0</v>
      </c>
      <c r="Q27" s="76">
        <v>3200</v>
      </c>
      <c r="R27" s="76">
        <v>0</v>
      </c>
      <c r="S27" s="76">
        <v>22000</v>
      </c>
      <c r="T27" s="76">
        <v>880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21150</v>
      </c>
      <c r="AC27" s="76">
        <v>21120</v>
      </c>
      <c r="AD27" s="79">
        <v>0</v>
      </c>
      <c r="AE27" s="80">
        <v>3</v>
      </c>
      <c r="AF27" s="80">
        <v>12</v>
      </c>
      <c r="AG27" s="80">
        <v>0</v>
      </c>
      <c r="AH27" s="80">
        <v>80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8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88</v>
      </c>
      <c r="AW27" s="80">
        <v>80</v>
      </c>
      <c r="AX27" s="82">
        <v>0</v>
      </c>
      <c r="AY27" s="80">
        <v>0</v>
      </c>
      <c r="AZ27" s="80">
        <v>0</v>
      </c>
      <c r="BA27" s="80">
        <v>0</v>
      </c>
      <c r="BB27" s="80">
        <v>16</v>
      </c>
      <c r="BC27" s="80">
        <v>24</v>
      </c>
      <c r="BD27" s="80">
        <v>0</v>
      </c>
      <c r="BE27" s="80">
        <v>8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43175</v>
      </c>
      <c r="B28" s="66">
        <v>43190</v>
      </c>
      <c r="C28" s="67">
        <v>65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14102</v>
      </c>
      <c r="L28" s="67">
        <v>0</v>
      </c>
      <c r="M28" s="67">
        <v>0</v>
      </c>
      <c r="N28" s="67">
        <v>28867</v>
      </c>
      <c r="O28" s="67">
        <v>0</v>
      </c>
      <c r="P28" s="67">
        <v>0</v>
      </c>
      <c r="Q28" s="67">
        <v>0</v>
      </c>
      <c r="R28" s="67">
        <v>0</v>
      </c>
      <c r="S28" s="67">
        <v>42969</v>
      </c>
      <c r="T28" s="67">
        <v>1718.76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41250</v>
      </c>
      <c r="AC28" s="67">
        <v>41250</v>
      </c>
      <c r="AD28" s="70">
        <v>0</v>
      </c>
      <c r="AE28" s="71">
        <v>0</v>
      </c>
      <c r="AF28" s="71">
        <v>48.720001220699999</v>
      </c>
      <c r="AG28" s="71">
        <v>0</v>
      </c>
      <c r="AH28" s="71">
        <v>51.278999328609999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59.983001708979998</v>
      </c>
      <c r="AO28" s="71">
        <v>0</v>
      </c>
      <c r="AP28" s="71">
        <v>0</v>
      </c>
      <c r="AQ28" s="71">
        <v>0</v>
      </c>
      <c r="AR28" s="71">
        <v>275</v>
      </c>
      <c r="AS28" s="72">
        <v>1</v>
      </c>
      <c r="AT28" s="71">
        <v>44</v>
      </c>
      <c r="AU28" s="67">
        <v>52433</v>
      </c>
      <c r="AV28" s="71">
        <v>111.262</v>
      </c>
      <c r="AW28" s="71">
        <v>51.279000000000003</v>
      </c>
      <c r="AX28" s="73">
        <v>0</v>
      </c>
      <c r="AY28" s="71">
        <v>56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3.9830000000000001</v>
      </c>
      <c r="BF28" s="71">
        <v>15</v>
      </c>
      <c r="BG28" s="74">
        <v>0</v>
      </c>
      <c r="BH28" s="71">
        <v>0</v>
      </c>
      <c r="BI28" s="68" t="s">
        <v>71</v>
      </c>
      <c r="BJ28" s="74">
        <v>0</v>
      </c>
      <c r="BK28" s="74">
        <v>0</v>
      </c>
      <c r="BL28" s="74">
        <v>0</v>
      </c>
    </row>
    <row r="29" spans="1:64" x14ac:dyDescent="0.2">
      <c r="A29" s="75">
        <v>43175</v>
      </c>
      <c r="B29" s="75">
        <v>43190</v>
      </c>
      <c r="C29" s="76">
        <v>66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21444</v>
      </c>
      <c r="L29" s="76">
        <v>0</v>
      </c>
      <c r="M29" s="76">
        <v>0</v>
      </c>
      <c r="N29" s="76">
        <v>32809</v>
      </c>
      <c r="O29" s="76">
        <v>0</v>
      </c>
      <c r="P29" s="76">
        <v>0</v>
      </c>
      <c r="Q29" s="76">
        <v>0</v>
      </c>
      <c r="R29" s="76">
        <v>10323</v>
      </c>
      <c r="S29" s="76">
        <v>64576</v>
      </c>
      <c r="T29" s="76">
        <v>2583.04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62000</v>
      </c>
      <c r="AC29" s="76">
        <v>61993</v>
      </c>
      <c r="AD29" s="79">
        <v>3</v>
      </c>
      <c r="AE29" s="80">
        <v>0</v>
      </c>
      <c r="AF29" s="80">
        <v>43.110000610349999</v>
      </c>
      <c r="AG29" s="80">
        <v>0</v>
      </c>
      <c r="AH29" s="80">
        <v>49.869998931890002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43.59999847412</v>
      </c>
      <c r="AO29" s="80">
        <v>0</v>
      </c>
      <c r="AP29" s="80">
        <v>0</v>
      </c>
      <c r="AQ29" s="80">
        <v>0</v>
      </c>
      <c r="AR29" s="80">
        <v>430</v>
      </c>
      <c r="AS29" s="81">
        <v>1</v>
      </c>
      <c r="AT29" s="80">
        <v>44</v>
      </c>
      <c r="AU29" s="76">
        <v>81987</v>
      </c>
      <c r="AV29" s="80">
        <v>93.47</v>
      </c>
      <c r="AW29" s="80">
        <v>49.87</v>
      </c>
      <c r="AX29" s="82">
        <v>0</v>
      </c>
      <c r="AY29" s="80">
        <v>38.619999999999997</v>
      </c>
      <c r="AZ29" s="80">
        <v>0</v>
      </c>
      <c r="BA29" s="80">
        <v>12</v>
      </c>
      <c r="BB29" s="80">
        <v>0</v>
      </c>
      <c r="BC29" s="80">
        <v>24</v>
      </c>
      <c r="BD29" s="80">
        <v>0</v>
      </c>
      <c r="BE29" s="80">
        <v>4.9800000000000004</v>
      </c>
      <c r="BF29" s="80">
        <v>15</v>
      </c>
      <c r="BG29" s="83">
        <v>0</v>
      </c>
      <c r="BH29" s="80">
        <v>0</v>
      </c>
      <c r="BI29" s="77" t="s">
        <v>64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43175</v>
      </c>
      <c r="B30" s="66">
        <v>43190</v>
      </c>
      <c r="C30" s="67">
        <v>67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14300</v>
      </c>
      <c r="L30" s="67">
        <v>0</v>
      </c>
      <c r="M30" s="67">
        <v>0</v>
      </c>
      <c r="N30" s="67">
        <v>6404</v>
      </c>
      <c r="O30" s="67">
        <v>0</v>
      </c>
      <c r="P30" s="67">
        <v>0</v>
      </c>
      <c r="Q30" s="67">
        <v>0</v>
      </c>
      <c r="R30" s="67">
        <v>4800</v>
      </c>
      <c r="S30" s="67">
        <v>25504</v>
      </c>
      <c r="T30" s="67">
        <v>1020.16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24500</v>
      </c>
      <c r="AC30" s="67">
        <v>24484</v>
      </c>
      <c r="AD30" s="70">
        <v>3</v>
      </c>
      <c r="AE30" s="71">
        <v>0</v>
      </c>
      <c r="AF30" s="71">
        <v>16.5</v>
      </c>
      <c r="AG30" s="71">
        <v>0</v>
      </c>
      <c r="AH30" s="71">
        <v>71.5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18.295999526980001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89.796000000000006</v>
      </c>
      <c r="AW30" s="71">
        <v>71.5</v>
      </c>
      <c r="AX30" s="73">
        <v>0</v>
      </c>
      <c r="AY30" s="71">
        <v>11.795999999999999</v>
      </c>
      <c r="AZ30" s="71">
        <v>0</v>
      </c>
      <c r="BA30" s="71">
        <v>12</v>
      </c>
      <c r="BB30" s="71">
        <v>0</v>
      </c>
      <c r="BC30" s="71">
        <v>24</v>
      </c>
      <c r="BD30" s="71">
        <v>0</v>
      </c>
      <c r="BE30" s="71">
        <v>6.5</v>
      </c>
      <c r="BF30" s="71">
        <v>15</v>
      </c>
      <c r="BG30" s="74">
        <v>0</v>
      </c>
      <c r="BH30" s="71">
        <v>0</v>
      </c>
      <c r="BI30" s="68" t="s">
        <v>71</v>
      </c>
      <c r="BJ30" s="74">
        <v>0</v>
      </c>
      <c r="BK30" s="74">
        <v>0</v>
      </c>
      <c r="BL30" s="74">
        <v>0</v>
      </c>
    </row>
    <row r="31" spans="1:64" x14ac:dyDescent="0.2">
      <c r="A31" s="75">
        <v>43175</v>
      </c>
      <c r="B31" s="75">
        <v>43190</v>
      </c>
      <c r="C31" s="76">
        <v>69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18600</v>
      </c>
      <c r="L31" s="76">
        <v>1000</v>
      </c>
      <c r="M31" s="76">
        <v>70</v>
      </c>
      <c r="N31" s="76">
        <v>2847</v>
      </c>
      <c r="O31" s="76">
        <v>0</v>
      </c>
      <c r="P31" s="76">
        <v>0</v>
      </c>
      <c r="Q31" s="76">
        <v>0</v>
      </c>
      <c r="R31" s="76">
        <v>0</v>
      </c>
      <c r="S31" s="76">
        <v>22517</v>
      </c>
      <c r="T31" s="76">
        <v>900.68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21650</v>
      </c>
      <c r="AC31" s="76">
        <v>21616</v>
      </c>
      <c r="AD31" s="79">
        <v>0</v>
      </c>
      <c r="AE31" s="80">
        <v>0</v>
      </c>
      <c r="AF31" s="80">
        <v>12</v>
      </c>
      <c r="AG31" s="80">
        <v>0</v>
      </c>
      <c r="AH31" s="80">
        <v>93</v>
      </c>
      <c r="AI31" s="80">
        <v>0</v>
      </c>
      <c r="AJ31" s="80">
        <v>4</v>
      </c>
      <c r="AK31" s="80">
        <v>0</v>
      </c>
      <c r="AL31" s="80">
        <v>0.23299999535079999</v>
      </c>
      <c r="AM31" s="80">
        <v>0</v>
      </c>
      <c r="AN31" s="80">
        <v>8.1330003738399999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105.366</v>
      </c>
      <c r="AW31" s="80">
        <v>97.233000000000004</v>
      </c>
      <c r="AX31" s="82">
        <v>0</v>
      </c>
      <c r="AY31" s="80">
        <v>0.13300000000000001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8</v>
      </c>
      <c r="BF31" s="80">
        <v>15</v>
      </c>
      <c r="BG31" s="83">
        <v>0</v>
      </c>
      <c r="BH31" s="80">
        <v>0</v>
      </c>
      <c r="BI31" s="77" t="s">
        <v>87</v>
      </c>
      <c r="BJ31" s="83">
        <v>0</v>
      </c>
      <c r="BK31" s="83">
        <v>0</v>
      </c>
      <c r="BL31" s="83">
        <v>0</v>
      </c>
    </row>
    <row r="32" spans="1:64" x14ac:dyDescent="0.2">
      <c r="A32" s="66">
        <v>43175</v>
      </c>
      <c r="B32" s="66">
        <v>43190</v>
      </c>
      <c r="C32" s="67">
        <v>71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30</v>
      </c>
      <c r="L32" s="67">
        <v>0</v>
      </c>
      <c r="M32" s="67">
        <v>0</v>
      </c>
      <c r="N32" s="67">
        <v>36673</v>
      </c>
      <c r="O32" s="67">
        <v>0</v>
      </c>
      <c r="P32" s="67">
        <v>0</v>
      </c>
      <c r="Q32" s="67">
        <v>0</v>
      </c>
      <c r="R32" s="67">
        <v>0</v>
      </c>
      <c r="S32" s="67">
        <v>36703</v>
      </c>
      <c r="T32" s="67">
        <v>1468.12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35250</v>
      </c>
      <c r="AC32" s="67">
        <v>35235</v>
      </c>
      <c r="AD32" s="70">
        <v>0</v>
      </c>
      <c r="AE32" s="71">
        <v>0</v>
      </c>
      <c r="AF32" s="71">
        <v>99.84999847412</v>
      </c>
      <c r="AG32" s="71">
        <v>0</v>
      </c>
      <c r="AH32" s="71">
        <v>0.1500000059605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104.779335022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104.92933333329999</v>
      </c>
      <c r="AW32" s="71">
        <v>0.15</v>
      </c>
      <c r="AX32" s="73">
        <v>0</v>
      </c>
      <c r="AY32" s="71">
        <v>104.7793333333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87</v>
      </c>
      <c r="BJ32" s="74">
        <v>0</v>
      </c>
      <c r="BK32" s="74">
        <v>0</v>
      </c>
      <c r="BL32" s="74">
        <v>0</v>
      </c>
    </row>
    <row r="33" spans="1:64" x14ac:dyDescent="0.2">
      <c r="A33" s="75">
        <v>43175</v>
      </c>
      <c r="B33" s="75">
        <v>43190</v>
      </c>
      <c r="C33" s="76">
        <v>72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7756</v>
      </c>
      <c r="L33" s="76">
        <v>0</v>
      </c>
      <c r="M33" s="76">
        <v>0</v>
      </c>
      <c r="N33" s="76">
        <v>22511</v>
      </c>
      <c r="O33" s="76">
        <v>0</v>
      </c>
      <c r="P33" s="76">
        <v>0</v>
      </c>
      <c r="Q33" s="76">
        <v>0</v>
      </c>
      <c r="R33" s="76">
        <v>0</v>
      </c>
      <c r="S33" s="76">
        <v>30267</v>
      </c>
      <c r="T33" s="76">
        <v>1210.68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29100</v>
      </c>
      <c r="AC33" s="76">
        <v>29056</v>
      </c>
      <c r="AD33" s="79">
        <v>0</v>
      </c>
      <c r="AE33" s="80">
        <v>0</v>
      </c>
      <c r="AF33" s="80">
        <v>61.220001220699999</v>
      </c>
      <c r="AG33" s="80">
        <v>0</v>
      </c>
      <c r="AH33" s="80">
        <v>38.778999328609999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64.31600189209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103.095</v>
      </c>
      <c r="AW33" s="80">
        <v>38.779000000000003</v>
      </c>
      <c r="AX33" s="82">
        <v>0</v>
      </c>
      <c r="AY33" s="80">
        <v>61.332999999999998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2.9830000000000001</v>
      </c>
      <c r="BF33" s="80">
        <v>15</v>
      </c>
      <c r="BG33" s="83">
        <v>0</v>
      </c>
      <c r="BH33" s="80">
        <v>0</v>
      </c>
      <c r="BI33" s="77" t="s">
        <v>87</v>
      </c>
      <c r="BJ33" s="83">
        <v>0</v>
      </c>
      <c r="BK33" s="83">
        <v>0</v>
      </c>
      <c r="BL33" s="83">
        <v>0</v>
      </c>
    </row>
    <row r="34" spans="1:64" x14ac:dyDescent="0.2">
      <c r="A34" s="66">
        <v>43175</v>
      </c>
      <c r="B34" s="66">
        <v>43190</v>
      </c>
      <c r="C34" s="67">
        <v>75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10459</v>
      </c>
      <c r="L34" s="67">
        <v>0</v>
      </c>
      <c r="M34" s="67">
        <v>0</v>
      </c>
      <c r="N34" s="67">
        <v>21169</v>
      </c>
      <c r="O34" s="67">
        <v>0</v>
      </c>
      <c r="P34" s="67">
        <v>0</v>
      </c>
      <c r="Q34" s="67">
        <v>0</v>
      </c>
      <c r="R34" s="67">
        <v>0</v>
      </c>
      <c r="S34" s="67">
        <v>31628</v>
      </c>
      <c r="T34" s="67">
        <v>1265.1199999999999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30400</v>
      </c>
      <c r="AC34" s="67">
        <v>30363</v>
      </c>
      <c r="AD34" s="70">
        <v>0</v>
      </c>
      <c r="AE34" s="71">
        <v>0</v>
      </c>
      <c r="AF34" s="71">
        <v>47.70000076294</v>
      </c>
      <c r="AG34" s="71">
        <v>0</v>
      </c>
      <c r="AH34" s="71">
        <v>52.296001434330002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60.483001708979998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112.7790005207</v>
      </c>
      <c r="AW34" s="71">
        <v>52.296000480650001</v>
      </c>
      <c r="AX34" s="73">
        <v>0</v>
      </c>
      <c r="AY34" s="71">
        <v>56.5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3.9830000400540002</v>
      </c>
      <c r="BF34" s="71">
        <v>15</v>
      </c>
      <c r="BG34" s="74">
        <v>0</v>
      </c>
      <c r="BH34" s="71">
        <v>0</v>
      </c>
      <c r="BI34" s="68" t="s">
        <v>71</v>
      </c>
      <c r="BJ34" s="74">
        <v>0</v>
      </c>
      <c r="BK34" s="74">
        <v>0</v>
      </c>
      <c r="BL34" s="74">
        <v>0</v>
      </c>
    </row>
    <row r="35" spans="1:64" x14ac:dyDescent="0.2">
      <c r="A35" s="75">
        <v>43175</v>
      </c>
      <c r="B35" s="75">
        <v>43190</v>
      </c>
      <c r="C35" s="76">
        <v>79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16483</v>
      </c>
      <c r="L35" s="76">
        <v>0</v>
      </c>
      <c r="M35" s="76">
        <v>0</v>
      </c>
      <c r="N35" s="76">
        <v>10598</v>
      </c>
      <c r="O35" s="76">
        <v>0</v>
      </c>
      <c r="P35" s="76">
        <v>0</v>
      </c>
      <c r="Q35" s="76">
        <v>0</v>
      </c>
      <c r="R35" s="76">
        <v>0</v>
      </c>
      <c r="S35" s="76">
        <v>27081</v>
      </c>
      <c r="T35" s="76">
        <v>1083.24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26000</v>
      </c>
      <c r="AC35" s="76">
        <v>25998</v>
      </c>
      <c r="AD35" s="79">
        <v>0</v>
      </c>
      <c r="AE35" s="80">
        <v>0</v>
      </c>
      <c r="AF35" s="80">
        <v>25.090000152590001</v>
      </c>
      <c r="AG35" s="80">
        <v>0</v>
      </c>
      <c r="AH35" s="80">
        <v>82.415000915530001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30.280000686649998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112.69499999999999</v>
      </c>
      <c r="AW35" s="80">
        <v>82.415000000000006</v>
      </c>
      <c r="AX35" s="82">
        <v>0</v>
      </c>
      <c r="AY35" s="80">
        <v>26.297000000000001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3.9830000000000001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43175</v>
      </c>
      <c r="B36" s="66">
        <v>43190</v>
      </c>
      <c r="C36" s="67">
        <v>84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6200</v>
      </c>
      <c r="L36" s="67">
        <v>0</v>
      </c>
      <c r="M36" s="67">
        <v>0</v>
      </c>
      <c r="N36" s="67">
        <v>2625</v>
      </c>
      <c r="O36" s="67">
        <v>0</v>
      </c>
      <c r="P36" s="67">
        <v>0</v>
      </c>
      <c r="Q36" s="67">
        <v>0</v>
      </c>
      <c r="R36" s="67">
        <v>14400</v>
      </c>
      <c r="S36" s="67">
        <v>23225</v>
      </c>
      <c r="T36" s="67">
        <v>929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22300</v>
      </c>
      <c r="AC36" s="67">
        <v>22296</v>
      </c>
      <c r="AD36" s="70">
        <v>9</v>
      </c>
      <c r="AE36" s="71">
        <v>0</v>
      </c>
      <c r="AF36" s="71">
        <v>13</v>
      </c>
      <c r="AG36" s="71">
        <v>0</v>
      </c>
      <c r="AH36" s="71">
        <v>31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7.5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38.5</v>
      </c>
      <c r="AW36" s="71">
        <v>31</v>
      </c>
      <c r="AX36" s="73">
        <v>0</v>
      </c>
      <c r="AY36" s="71">
        <v>0</v>
      </c>
      <c r="AZ36" s="71">
        <v>0</v>
      </c>
      <c r="BA36" s="71">
        <v>56</v>
      </c>
      <c r="BB36" s="71">
        <v>0</v>
      </c>
      <c r="BC36" s="71">
        <v>24</v>
      </c>
      <c r="BD36" s="71">
        <v>0</v>
      </c>
      <c r="BE36" s="71">
        <v>7.5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43175</v>
      </c>
      <c r="B37" s="75">
        <v>43190</v>
      </c>
      <c r="C37" s="76">
        <v>85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1493</v>
      </c>
      <c r="L37" s="76">
        <v>0</v>
      </c>
      <c r="M37" s="76">
        <v>0</v>
      </c>
      <c r="N37" s="76">
        <v>2450</v>
      </c>
      <c r="O37" s="76">
        <v>0</v>
      </c>
      <c r="P37" s="76">
        <v>0</v>
      </c>
      <c r="Q37" s="76">
        <v>0</v>
      </c>
      <c r="R37" s="76">
        <v>20800</v>
      </c>
      <c r="S37" s="76">
        <v>24743</v>
      </c>
      <c r="T37" s="76">
        <v>989.72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23800</v>
      </c>
      <c r="AC37" s="76">
        <v>23753</v>
      </c>
      <c r="AD37" s="79">
        <v>13</v>
      </c>
      <c r="AE37" s="80">
        <v>0</v>
      </c>
      <c r="AF37" s="80">
        <v>4.5300002098079997</v>
      </c>
      <c r="AG37" s="80">
        <v>0</v>
      </c>
      <c r="AH37" s="80">
        <v>7.4660000801089996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7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14.465999999999999</v>
      </c>
      <c r="AW37" s="80">
        <v>7.4660000000000002</v>
      </c>
      <c r="AX37" s="82">
        <v>0</v>
      </c>
      <c r="AY37" s="80">
        <v>7</v>
      </c>
      <c r="AZ37" s="80">
        <v>0</v>
      </c>
      <c r="BA37" s="80">
        <v>88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43175</v>
      </c>
      <c r="B38" s="66">
        <v>43190</v>
      </c>
      <c r="C38" s="67">
        <v>88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21837</v>
      </c>
      <c r="L38" s="67">
        <v>656</v>
      </c>
      <c r="M38" s="67">
        <v>0</v>
      </c>
      <c r="N38" s="67">
        <v>4047</v>
      </c>
      <c r="O38" s="67">
        <v>0</v>
      </c>
      <c r="P38" s="67">
        <v>0</v>
      </c>
      <c r="Q38" s="67">
        <v>0</v>
      </c>
      <c r="R38" s="67">
        <v>0</v>
      </c>
      <c r="S38" s="67">
        <v>26540</v>
      </c>
      <c r="T38" s="67">
        <v>1061.5999999999999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25500</v>
      </c>
      <c r="AC38" s="67">
        <v>25478</v>
      </c>
      <c r="AD38" s="70">
        <v>0</v>
      </c>
      <c r="AE38" s="71">
        <v>0</v>
      </c>
      <c r="AF38" s="71">
        <v>11.42000007629</v>
      </c>
      <c r="AG38" s="71">
        <v>0</v>
      </c>
      <c r="AH38" s="71">
        <v>87.34999847412</v>
      </c>
      <c r="AI38" s="71">
        <v>0</v>
      </c>
      <c r="AJ38" s="71">
        <v>2.100000143051</v>
      </c>
      <c r="AK38" s="71">
        <v>0</v>
      </c>
      <c r="AL38" s="71">
        <v>0</v>
      </c>
      <c r="AM38" s="71">
        <v>0</v>
      </c>
      <c r="AN38" s="71">
        <v>9.2493333816530008</v>
      </c>
      <c r="AO38" s="71">
        <v>0</v>
      </c>
      <c r="AP38" s="71">
        <v>0</v>
      </c>
      <c r="AQ38" s="71">
        <v>0</v>
      </c>
      <c r="AR38" s="71">
        <v>250</v>
      </c>
      <c r="AS38" s="72">
        <v>1</v>
      </c>
      <c r="AT38" s="71">
        <v>44</v>
      </c>
      <c r="AU38" s="67">
        <v>47667</v>
      </c>
      <c r="AV38" s="71">
        <v>98.699333333330003</v>
      </c>
      <c r="AW38" s="71">
        <v>89.45</v>
      </c>
      <c r="AX38" s="73">
        <v>0</v>
      </c>
      <c r="AY38" s="71">
        <v>0.81599999999999995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8.4333333333329996</v>
      </c>
      <c r="BF38" s="71">
        <v>15</v>
      </c>
      <c r="BG38" s="74">
        <v>0</v>
      </c>
      <c r="BH38" s="71">
        <v>0</v>
      </c>
      <c r="BI38" s="68" t="s">
        <v>60</v>
      </c>
      <c r="BJ38" s="74">
        <v>0</v>
      </c>
      <c r="BK38" s="74">
        <v>0</v>
      </c>
      <c r="BL38" s="74">
        <v>0</v>
      </c>
    </row>
    <row r="39" spans="1:64" x14ac:dyDescent="0.2">
      <c r="A39" s="75">
        <v>43175</v>
      </c>
      <c r="B39" s="75">
        <v>43190</v>
      </c>
      <c r="C39" s="76">
        <v>89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17983</v>
      </c>
      <c r="L39" s="76">
        <v>742</v>
      </c>
      <c r="M39" s="76">
        <v>0</v>
      </c>
      <c r="N39" s="76">
        <v>2613</v>
      </c>
      <c r="O39" s="76">
        <v>0</v>
      </c>
      <c r="P39" s="76">
        <v>0</v>
      </c>
      <c r="Q39" s="76">
        <v>0</v>
      </c>
      <c r="R39" s="76">
        <v>0</v>
      </c>
      <c r="S39" s="76">
        <v>21338</v>
      </c>
      <c r="T39" s="76">
        <v>853.52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20500</v>
      </c>
      <c r="AC39" s="76">
        <v>20484</v>
      </c>
      <c r="AD39" s="79">
        <v>0</v>
      </c>
      <c r="AE39" s="80">
        <v>0</v>
      </c>
      <c r="AF39" s="80">
        <v>11.86999988556</v>
      </c>
      <c r="AG39" s="80">
        <v>0</v>
      </c>
      <c r="AH39" s="80">
        <v>89.91600036621</v>
      </c>
      <c r="AI39" s="80">
        <v>0</v>
      </c>
      <c r="AJ39" s="80">
        <v>2.9660000801090001</v>
      </c>
      <c r="AK39" s="80">
        <v>0</v>
      </c>
      <c r="AL39" s="80">
        <v>0</v>
      </c>
      <c r="AM39" s="80">
        <v>0</v>
      </c>
      <c r="AN39" s="80">
        <v>7.4670000076290002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100.349</v>
      </c>
      <c r="AW39" s="80">
        <v>92.882000000000005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7.4669999999999996</v>
      </c>
      <c r="BF39" s="80">
        <v>15</v>
      </c>
      <c r="BG39" s="83">
        <v>0</v>
      </c>
      <c r="BH39" s="80">
        <v>0</v>
      </c>
      <c r="BI39" s="77" t="s">
        <v>87</v>
      </c>
      <c r="BJ39" s="83">
        <v>0</v>
      </c>
      <c r="BK39" s="83">
        <v>0</v>
      </c>
      <c r="BL39" s="83">
        <v>0</v>
      </c>
    </row>
    <row r="40" spans="1:64" x14ac:dyDescent="0.2">
      <c r="A40" s="66">
        <v>43175</v>
      </c>
      <c r="B40" s="66">
        <v>43190</v>
      </c>
      <c r="C40" s="67">
        <v>90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41873</v>
      </c>
      <c r="L40" s="67">
        <v>1641</v>
      </c>
      <c r="M40" s="67">
        <v>0</v>
      </c>
      <c r="N40" s="67">
        <v>6300</v>
      </c>
      <c r="O40" s="67">
        <v>0</v>
      </c>
      <c r="P40" s="67">
        <v>0</v>
      </c>
      <c r="Q40" s="67">
        <v>0</v>
      </c>
      <c r="R40" s="67">
        <v>0</v>
      </c>
      <c r="S40" s="67">
        <v>49814</v>
      </c>
      <c r="T40" s="67">
        <v>1992.56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47850</v>
      </c>
      <c r="AC40" s="67">
        <v>47821</v>
      </c>
      <c r="AD40" s="70">
        <v>0</v>
      </c>
      <c r="AE40" s="71">
        <v>0</v>
      </c>
      <c r="AF40" s="71">
        <v>12</v>
      </c>
      <c r="AG40" s="71">
        <v>0</v>
      </c>
      <c r="AH40" s="71">
        <v>93.050003051760001</v>
      </c>
      <c r="AI40" s="71">
        <v>0</v>
      </c>
      <c r="AJ40" s="71">
        <v>2.9169998168950002</v>
      </c>
      <c r="AK40" s="71">
        <v>0</v>
      </c>
      <c r="AL40" s="71">
        <v>0</v>
      </c>
      <c r="AM40" s="71">
        <v>0</v>
      </c>
      <c r="AN40" s="71">
        <v>8</v>
      </c>
      <c r="AO40" s="71">
        <v>0</v>
      </c>
      <c r="AP40" s="71">
        <v>0</v>
      </c>
      <c r="AQ40" s="71">
        <v>0</v>
      </c>
      <c r="AR40" s="71">
        <v>450</v>
      </c>
      <c r="AS40" s="72">
        <v>1</v>
      </c>
      <c r="AT40" s="71">
        <v>44</v>
      </c>
      <c r="AU40" s="67">
        <v>85800</v>
      </c>
      <c r="AV40" s="71">
        <v>103.967</v>
      </c>
      <c r="AW40" s="71">
        <v>95.966999999999999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8</v>
      </c>
      <c r="BF40" s="71">
        <v>15</v>
      </c>
      <c r="BG40" s="74">
        <v>0</v>
      </c>
      <c r="BH40" s="71">
        <v>0</v>
      </c>
      <c r="BI40" s="68" t="s">
        <v>94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43175</v>
      </c>
      <c r="B41" s="75">
        <v>43190</v>
      </c>
      <c r="C41" s="76">
        <v>93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11156</v>
      </c>
      <c r="L41" s="76">
        <v>0</v>
      </c>
      <c r="M41" s="76">
        <v>0</v>
      </c>
      <c r="N41" s="76">
        <v>9776</v>
      </c>
      <c r="O41" s="76">
        <v>0</v>
      </c>
      <c r="P41" s="76">
        <v>0</v>
      </c>
      <c r="Q41" s="76">
        <v>0</v>
      </c>
      <c r="R41" s="76">
        <v>0</v>
      </c>
      <c r="S41" s="76">
        <v>20932</v>
      </c>
      <c r="T41" s="76">
        <v>837.28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20100</v>
      </c>
      <c r="AC41" s="76">
        <v>20095</v>
      </c>
      <c r="AD41" s="79">
        <v>0</v>
      </c>
      <c r="AE41" s="80">
        <v>0</v>
      </c>
      <c r="AF41" s="80">
        <v>44.220001220699999</v>
      </c>
      <c r="AG41" s="80">
        <v>0</v>
      </c>
      <c r="AH41" s="80">
        <v>55.782001495359999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27.932666778560002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83.714666666669999</v>
      </c>
      <c r="AW41" s="80">
        <v>55.781999999999996</v>
      </c>
      <c r="AX41" s="82">
        <v>0</v>
      </c>
      <c r="AY41" s="80">
        <v>20.932666666669999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7</v>
      </c>
      <c r="BF41" s="80">
        <v>15</v>
      </c>
      <c r="BG41" s="83">
        <v>0</v>
      </c>
      <c r="BH41" s="80">
        <v>0</v>
      </c>
      <c r="BI41" s="77" t="s">
        <v>94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43175</v>
      </c>
      <c r="B42" s="66">
        <v>43190</v>
      </c>
      <c r="C42" s="67">
        <v>94</v>
      </c>
      <c r="D42" s="68" t="s">
        <v>183</v>
      </c>
      <c r="E42" s="68" t="s">
        <v>184</v>
      </c>
      <c r="F42" s="69" t="s">
        <v>185</v>
      </c>
      <c r="G42" s="67">
        <v>0</v>
      </c>
      <c r="H42" s="67">
        <v>0</v>
      </c>
      <c r="I42" s="67">
        <v>0</v>
      </c>
      <c r="J42" s="67">
        <v>0</v>
      </c>
      <c r="K42" s="67">
        <v>11352</v>
      </c>
      <c r="L42" s="67">
        <v>0</v>
      </c>
      <c r="M42" s="67">
        <v>0</v>
      </c>
      <c r="N42" s="67">
        <v>17430</v>
      </c>
      <c r="O42" s="67">
        <v>0</v>
      </c>
      <c r="P42" s="67">
        <v>0</v>
      </c>
      <c r="Q42" s="67">
        <v>800</v>
      </c>
      <c r="R42" s="67">
        <v>0</v>
      </c>
      <c r="S42" s="67">
        <v>29582</v>
      </c>
      <c r="T42" s="67">
        <v>1183.28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28400</v>
      </c>
      <c r="AC42" s="67">
        <v>28399</v>
      </c>
      <c r="AD42" s="70">
        <v>0</v>
      </c>
      <c r="AE42" s="71">
        <v>1</v>
      </c>
      <c r="AF42" s="71">
        <v>43.220001220699999</v>
      </c>
      <c r="AG42" s="71">
        <v>0</v>
      </c>
      <c r="AH42" s="71">
        <v>56.759998321529999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49.79999923706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106.56</v>
      </c>
      <c r="AW42" s="71">
        <v>56.76</v>
      </c>
      <c r="AX42" s="73">
        <v>0</v>
      </c>
      <c r="AY42" s="71">
        <v>45.816666666670002</v>
      </c>
      <c r="AZ42" s="71">
        <v>0</v>
      </c>
      <c r="BA42" s="71">
        <v>0</v>
      </c>
      <c r="BB42" s="71">
        <v>4</v>
      </c>
      <c r="BC42" s="71">
        <v>24</v>
      </c>
      <c r="BD42" s="71">
        <v>0</v>
      </c>
      <c r="BE42" s="71">
        <v>3.9833333333329999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43175</v>
      </c>
      <c r="B43" s="75">
        <v>43190</v>
      </c>
      <c r="C43" s="76">
        <v>97</v>
      </c>
      <c r="D43" s="77" t="s">
        <v>186</v>
      </c>
      <c r="E43" s="77" t="s">
        <v>187</v>
      </c>
      <c r="F43" s="78" t="s">
        <v>188</v>
      </c>
      <c r="G43" s="76">
        <v>0</v>
      </c>
      <c r="H43" s="76">
        <v>0</v>
      </c>
      <c r="I43" s="76">
        <v>0</v>
      </c>
      <c r="J43" s="76">
        <v>0</v>
      </c>
      <c r="K43" s="76">
        <v>15326</v>
      </c>
      <c r="L43" s="76">
        <v>0</v>
      </c>
      <c r="M43" s="76">
        <v>0</v>
      </c>
      <c r="N43" s="76">
        <v>10471</v>
      </c>
      <c r="O43" s="76">
        <v>0</v>
      </c>
      <c r="P43" s="76">
        <v>0</v>
      </c>
      <c r="Q43" s="76">
        <v>0</v>
      </c>
      <c r="R43" s="76">
        <v>0</v>
      </c>
      <c r="S43" s="76">
        <v>25797</v>
      </c>
      <c r="T43" s="76">
        <v>1031.8800000000001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24800</v>
      </c>
      <c r="AC43" s="76">
        <v>24765</v>
      </c>
      <c r="AD43" s="79">
        <v>0</v>
      </c>
      <c r="AE43" s="80">
        <v>0</v>
      </c>
      <c r="AF43" s="80">
        <v>35.069999694819998</v>
      </c>
      <c r="AG43" s="80">
        <v>0</v>
      </c>
      <c r="AH43" s="80">
        <v>76.63200378418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29.916999816899999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106.54900000000001</v>
      </c>
      <c r="AW43" s="80">
        <v>76.632000000000005</v>
      </c>
      <c r="AX43" s="82">
        <v>0</v>
      </c>
      <c r="AY43" s="80">
        <v>21.917000000000002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8</v>
      </c>
      <c r="BF43" s="80">
        <v>15</v>
      </c>
      <c r="BG43" s="83">
        <v>0</v>
      </c>
      <c r="BH43" s="80">
        <v>0</v>
      </c>
      <c r="BI43" s="77" t="s">
        <v>87</v>
      </c>
      <c r="BJ43" s="83">
        <v>0</v>
      </c>
      <c r="BK43" s="83">
        <v>0</v>
      </c>
      <c r="BL43" s="83">
        <v>0</v>
      </c>
    </row>
    <row r="44" spans="1:64" x14ac:dyDescent="0.2">
      <c r="A44" s="66">
        <v>43175</v>
      </c>
      <c r="B44" s="66">
        <v>43190</v>
      </c>
      <c r="C44" s="67">
        <v>98</v>
      </c>
      <c r="D44" s="68" t="s">
        <v>189</v>
      </c>
      <c r="E44" s="68" t="s">
        <v>190</v>
      </c>
      <c r="F44" s="69" t="s">
        <v>191</v>
      </c>
      <c r="G44" s="67">
        <v>0</v>
      </c>
      <c r="H44" s="67">
        <v>0</v>
      </c>
      <c r="I44" s="67">
        <v>0</v>
      </c>
      <c r="J44" s="67">
        <v>0</v>
      </c>
      <c r="K44" s="67">
        <v>16486</v>
      </c>
      <c r="L44" s="67">
        <v>1000</v>
      </c>
      <c r="M44" s="67">
        <v>1335</v>
      </c>
      <c r="N44" s="67">
        <v>9269</v>
      </c>
      <c r="O44" s="67">
        <v>0</v>
      </c>
      <c r="P44" s="67">
        <v>0</v>
      </c>
      <c r="Q44" s="67">
        <v>0</v>
      </c>
      <c r="R44" s="67">
        <v>0</v>
      </c>
      <c r="S44" s="67">
        <v>28090</v>
      </c>
      <c r="T44" s="67">
        <v>1123.5999999999999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27000</v>
      </c>
      <c r="AC44" s="67">
        <v>26966</v>
      </c>
      <c r="AD44" s="70">
        <v>0</v>
      </c>
      <c r="AE44" s="71">
        <v>0</v>
      </c>
      <c r="AF44" s="71">
        <v>28.069999694820002</v>
      </c>
      <c r="AG44" s="71">
        <v>0</v>
      </c>
      <c r="AH44" s="71">
        <v>82.431999206539999</v>
      </c>
      <c r="AI44" s="71">
        <v>0</v>
      </c>
      <c r="AJ44" s="71">
        <v>4</v>
      </c>
      <c r="AK44" s="71">
        <v>0</v>
      </c>
      <c r="AL44" s="71">
        <v>4.4489998817440002</v>
      </c>
      <c r="AM44" s="71">
        <v>0</v>
      </c>
      <c r="AN44" s="71">
        <v>26.482999801639998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117.364</v>
      </c>
      <c r="AW44" s="71">
        <v>90.881</v>
      </c>
      <c r="AX44" s="73">
        <v>0</v>
      </c>
      <c r="AY44" s="71">
        <v>22.5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3.9830000000000001</v>
      </c>
      <c r="BF44" s="71">
        <v>15</v>
      </c>
      <c r="BG44" s="74">
        <v>0</v>
      </c>
      <c r="BH44" s="71">
        <v>0</v>
      </c>
      <c r="BI44" s="68" t="s">
        <v>64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43175</v>
      </c>
      <c r="B45" s="75">
        <v>43190</v>
      </c>
      <c r="C45" s="76">
        <v>99</v>
      </c>
      <c r="D45" s="77" t="s">
        <v>192</v>
      </c>
      <c r="E45" s="77" t="s">
        <v>193</v>
      </c>
      <c r="F45" s="78" t="s">
        <v>194</v>
      </c>
      <c r="G45" s="76">
        <v>0</v>
      </c>
      <c r="H45" s="76">
        <v>0</v>
      </c>
      <c r="I45" s="76">
        <v>0</v>
      </c>
      <c r="J45" s="76">
        <v>0</v>
      </c>
      <c r="K45" s="76">
        <v>19096</v>
      </c>
      <c r="L45" s="76">
        <v>370</v>
      </c>
      <c r="M45" s="76">
        <v>0</v>
      </c>
      <c r="N45" s="76">
        <v>2590</v>
      </c>
      <c r="O45" s="76">
        <v>0</v>
      </c>
      <c r="P45" s="76">
        <v>0</v>
      </c>
      <c r="Q45" s="76">
        <v>0</v>
      </c>
      <c r="R45" s="76">
        <v>0</v>
      </c>
      <c r="S45" s="76">
        <v>22056</v>
      </c>
      <c r="T45" s="76">
        <v>882.24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21200</v>
      </c>
      <c r="AC45" s="76">
        <v>21174</v>
      </c>
      <c r="AD45" s="79">
        <v>0</v>
      </c>
      <c r="AE45" s="80">
        <v>0</v>
      </c>
      <c r="AF45" s="80">
        <v>13.39999961853</v>
      </c>
      <c r="AG45" s="80">
        <v>0</v>
      </c>
      <c r="AH45" s="80">
        <v>95.480003356929998</v>
      </c>
      <c r="AI45" s="80">
        <v>0</v>
      </c>
      <c r="AJ45" s="80">
        <v>1.4800000190739999</v>
      </c>
      <c r="AK45" s="80">
        <v>0</v>
      </c>
      <c r="AL45" s="80">
        <v>0</v>
      </c>
      <c r="AM45" s="80">
        <v>0</v>
      </c>
      <c r="AN45" s="80">
        <v>7.400000095367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104.36</v>
      </c>
      <c r="AW45" s="80">
        <v>96.96</v>
      </c>
      <c r="AX45" s="82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7.4</v>
      </c>
      <c r="BF45" s="80">
        <v>15</v>
      </c>
      <c r="BG45" s="83">
        <v>0</v>
      </c>
      <c r="BH45" s="80">
        <v>0</v>
      </c>
      <c r="BI45" s="77" t="s">
        <v>64</v>
      </c>
      <c r="BJ45" s="83">
        <v>0</v>
      </c>
      <c r="BK45" s="83">
        <v>0</v>
      </c>
      <c r="BL45" s="83">
        <v>0</v>
      </c>
    </row>
    <row r="46" spans="1:64" x14ac:dyDescent="0.2">
      <c r="A46" s="66">
        <v>43175</v>
      </c>
      <c r="B46" s="66">
        <v>43190</v>
      </c>
      <c r="C46" s="67">
        <v>101</v>
      </c>
      <c r="D46" s="68" t="s">
        <v>195</v>
      </c>
      <c r="E46" s="68" t="s">
        <v>196</v>
      </c>
      <c r="F46" s="69" t="s">
        <v>197</v>
      </c>
      <c r="G46" s="67">
        <v>0</v>
      </c>
      <c r="H46" s="67">
        <v>0</v>
      </c>
      <c r="I46" s="67">
        <v>0</v>
      </c>
      <c r="J46" s="67">
        <v>0</v>
      </c>
      <c r="K46" s="67">
        <v>33903</v>
      </c>
      <c r="L46" s="67">
        <v>888</v>
      </c>
      <c r="M46" s="67">
        <v>0</v>
      </c>
      <c r="N46" s="67">
        <v>4659</v>
      </c>
      <c r="O46" s="67">
        <v>0</v>
      </c>
      <c r="P46" s="67">
        <v>0</v>
      </c>
      <c r="Q46" s="67">
        <v>0</v>
      </c>
      <c r="R46" s="67">
        <v>0</v>
      </c>
      <c r="S46" s="67">
        <v>39450</v>
      </c>
      <c r="T46" s="67">
        <v>1578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37900</v>
      </c>
      <c r="AC46" s="67">
        <v>37872</v>
      </c>
      <c r="AD46" s="70">
        <v>0</v>
      </c>
      <c r="AE46" s="71">
        <v>0</v>
      </c>
      <c r="AF46" s="71">
        <v>14</v>
      </c>
      <c r="AG46" s="71">
        <v>0</v>
      </c>
      <c r="AH46" s="71">
        <v>95.5</v>
      </c>
      <c r="AI46" s="71">
        <v>0</v>
      </c>
      <c r="AJ46" s="71">
        <v>2</v>
      </c>
      <c r="AK46" s="71">
        <v>0</v>
      </c>
      <c r="AL46" s="71">
        <v>0</v>
      </c>
      <c r="AM46" s="71">
        <v>0</v>
      </c>
      <c r="AN46" s="71">
        <v>7.5</v>
      </c>
      <c r="AO46" s="71">
        <v>0</v>
      </c>
      <c r="AP46" s="71">
        <v>0</v>
      </c>
      <c r="AQ46" s="71">
        <v>0</v>
      </c>
      <c r="AR46" s="71">
        <v>355</v>
      </c>
      <c r="AS46" s="72">
        <v>1</v>
      </c>
      <c r="AT46" s="71">
        <v>44</v>
      </c>
      <c r="AU46" s="67">
        <v>67687</v>
      </c>
      <c r="AV46" s="71">
        <v>105</v>
      </c>
      <c r="AW46" s="71">
        <v>97.5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7.5</v>
      </c>
      <c r="BF46" s="71">
        <v>15</v>
      </c>
      <c r="BG46" s="74">
        <v>0</v>
      </c>
      <c r="BH46" s="71">
        <v>0</v>
      </c>
      <c r="BI46" s="68" t="s">
        <v>71</v>
      </c>
      <c r="BJ46" s="74">
        <v>0</v>
      </c>
      <c r="BK46" s="74">
        <v>0</v>
      </c>
      <c r="BL46" s="74">
        <v>0</v>
      </c>
    </row>
    <row r="47" spans="1:64" x14ac:dyDescent="0.2">
      <c r="A47" s="75">
        <v>43175</v>
      </c>
      <c r="B47" s="75">
        <v>43190</v>
      </c>
      <c r="C47" s="76">
        <v>102</v>
      </c>
      <c r="D47" s="77" t="s">
        <v>198</v>
      </c>
      <c r="E47" s="77" t="s">
        <v>199</v>
      </c>
      <c r="F47" s="78" t="s">
        <v>200</v>
      </c>
      <c r="G47" s="76">
        <v>0</v>
      </c>
      <c r="H47" s="76">
        <v>0</v>
      </c>
      <c r="I47" s="76">
        <v>0</v>
      </c>
      <c r="J47" s="76">
        <v>0</v>
      </c>
      <c r="K47" s="76">
        <v>1115</v>
      </c>
      <c r="L47" s="76">
        <v>0</v>
      </c>
      <c r="M47" s="76">
        <v>0</v>
      </c>
      <c r="N47" s="76">
        <v>1960</v>
      </c>
      <c r="O47" s="76">
        <v>0</v>
      </c>
      <c r="P47" s="76">
        <v>0</v>
      </c>
      <c r="Q47" s="76">
        <v>0</v>
      </c>
      <c r="R47" s="76">
        <v>33615</v>
      </c>
      <c r="S47" s="76">
        <v>36690</v>
      </c>
      <c r="T47" s="76">
        <v>1467.6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35250</v>
      </c>
      <c r="AC47" s="76">
        <v>35222</v>
      </c>
      <c r="AD47" s="79">
        <v>15</v>
      </c>
      <c r="AE47" s="80">
        <v>0</v>
      </c>
      <c r="AF47" s="80">
        <v>1.9999999552970001E-2</v>
      </c>
      <c r="AG47" s="80">
        <v>0</v>
      </c>
      <c r="AH47" s="80">
        <v>3.9830000400540002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4</v>
      </c>
      <c r="AO47" s="80">
        <v>0</v>
      </c>
      <c r="AP47" s="80">
        <v>0</v>
      </c>
      <c r="AQ47" s="80">
        <v>0</v>
      </c>
      <c r="AR47" s="80">
        <v>280</v>
      </c>
      <c r="AS47" s="81">
        <v>1</v>
      </c>
      <c r="AT47" s="80">
        <v>44</v>
      </c>
      <c r="AU47" s="76">
        <v>53387</v>
      </c>
      <c r="AV47" s="80">
        <v>7.9829999999999997</v>
      </c>
      <c r="AW47" s="80">
        <v>3.9830000000000001</v>
      </c>
      <c r="AX47" s="82">
        <v>0</v>
      </c>
      <c r="AY47" s="80">
        <v>4</v>
      </c>
      <c r="AZ47" s="80">
        <v>0</v>
      </c>
      <c r="BA47" s="80">
        <v>96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43175</v>
      </c>
      <c r="B48" s="66">
        <v>43190</v>
      </c>
      <c r="C48" s="67">
        <v>103</v>
      </c>
      <c r="D48" s="68" t="s">
        <v>201</v>
      </c>
      <c r="E48" s="68" t="s">
        <v>202</v>
      </c>
      <c r="F48" s="69" t="s">
        <v>203</v>
      </c>
      <c r="G48" s="67">
        <v>0</v>
      </c>
      <c r="H48" s="67">
        <v>0</v>
      </c>
      <c r="I48" s="67">
        <v>0</v>
      </c>
      <c r="J48" s="67">
        <v>0</v>
      </c>
      <c r="K48" s="67">
        <v>30941</v>
      </c>
      <c r="L48" s="67">
        <v>0</v>
      </c>
      <c r="M48" s="67">
        <v>0</v>
      </c>
      <c r="N48" s="67">
        <v>16740</v>
      </c>
      <c r="O48" s="67">
        <v>0</v>
      </c>
      <c r="P48" s="67">
        <v>0</v>
      </c>
      <c r="Q48" s="67">
        <v>0</v>
      </c>
      <c r="R48" s="67">
        <v>0</v>
      </c>
      <c r="S48" s="67">
        <v>47681</v>
      </c>
      <c r="T48" s="67">
        <v>1907.24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45800</v>
      </c>
      <c r="AC48" s="67">
        <v>45774</v>
      </c>
      <c r="AD48" s="70">
        <v>0</v>
      </c>
      <c r="AE48" s="71">
        <v>0</v>
      </c>
      <c r="AF48" s="71">
        <v>24.530000686649998</v>
      </c>
      <c r="AG48" s="71">
        <v>0</v>
      </c>
      <c r="AH48" s="71">
        <v>75.466003417970001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23.330333709720001</v>
      </c>
      <c r="AO48" s="71">
        <v>0</v>
      </c>
      <c r="AP48" s="71">
        <v>0</v>
      </c>
      <c r="AQ48" s="71">
        <v>0</v>
      </c>
      <c r="AR48" s="71">
        <v>410</v>
      </c>
      <c r="AS48" s="72">
        <v>1</v>
      </c>
      <c r="AT48" s="71">
        <v>44</v>
      </c>
      <c r="AU48" s="67">
        <v>78173</v>
      </c>
      <c r="AV48" s="71">
        <v>98.796333333329997</v>
      </c>
      <c r="AW48" s="71">
        <v>75.465999999999994</v>
      </c>
      <c r="AX48" s="73">
        <v>0</v>
      </c>
      <c r="AY48" s="71">
        <v>16.83033333333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6.5</v>
      </c>
      <c r="BF48" s="71">
        <v>15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43175</v>
      </c>
      <c r="B49" s="75">
        <v>43190</v>
      </c>
      <c r="C49" s="76">
        <v>104</v>
      </c>
      <c r="D49" s="77" t="s">
        <v>204</v>
      </c>
      <c r="E49" s="77" t="s">
        <v>205</v>
      </c>
      <c r="F49" s="78" t="s">
        <v>206</v>
      </c>
      <c r="G49" s="76">
        <v>0</v>
      </c>
      <c r="H49" s="76">
        <v>0</v>
      </c>
      <c r="I49" s="76">
        <v>0</v>
      </c>
      <c r="J49" s="76">
        <v>0</v>
      </c>
      <c r="K49" s="76">
        <v>17407</v>
      </c>
      <c r="L49" s="76">
        <v>2000</v>
      </c>
      <c r="M49" s="76">
        <v>2690</v>
      </c>
      <c r="N49" s="76">
        <v>2800</v>
      </c>
      <c r="O49" s="76">
        <v>0</v>
      </c>
      <c r="P49" s="76">
        <v>0</v>
      </c>
      <c r="Q49" s="76">
        <v>0</v>
      </c>
      <c r="R49" s="76">
        <v>0</v>
      </c>
      <c r="S49" s="76">
        <v>24897</v>
      </c>
      <c r="T49" s="76">
        <v>995.88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23950</v>
      </c>
      <c r="AC49" s="76">
        <v>23901</v>
      </c>
      <c r="AD49" s="79">
        <v>0</v>
      </c>
      <c r="AE49" s="80">
        <v>0</v>
      </c>
      <c r="AF49" s="80">
        <v>12</v>
      </c>
      <c r="AG49" s="80">
        <v>0</v>
      </c>
      <c r="AH49" s="80">
        <v>87.032997131350001</v>
      </c>
      <c r="AI49" s="80">
        <v>0</v>
      </c>
      <c r="AJ49" s="80">
        <v>8</v>
      </c>
      <c r="AK49" s="80">
        <v>0</v>
      </c>
      <c r="AL49" s="80">
        <v>8.9670000076290002</v>
      </c>
      <c r="AM49" s="80">
        <v>0</v>
      </c>
      <c r="AN49" s="80">
        <v>8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112</v>
      </c>
      <c r="AW49" s="80">
        <v>104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8</v>
      </c>
      <c r="BF49" s="80">
        <v>15</v>
      </c>
      <c r="BG49" s="83">
        <v>0</v>
      </c>
      <c r="BH49" s="80">
        <v>0</v>
      </c>
      <c r="BI49" s="77" t="s">
        <v>87</v>
      </c>
      <c r="BJ49" s="83">
        <v>0</v>
      </c>
      <c r="BK49" s="83">
        <v>0</v>
      </c>
      <c r="BL49" s="83">
        <v>0</v>
      </c>
    </row>
    <row r="50" spans="1:64" x14ac:dyDescent="0.2">
      <c r="A50" s="66">
        <v>43175</v>
      </c>
      <c r="B50" s="66">
        <v>43190</v>
      </c>
      <c r="C50" s="67">
        <v>105</v>
      </c>
      <c r="D50" s="68" t="s">
        <v>207</v>
      </c>
      <c r="E50" s="68" t="s">
        <v>208</v>
      </c>
      <c r="F50" s="69" t="s">
        <v>209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70">
        <v>0</v>
      </c>
      <c r="AE50" s="71">
        <v>0</v>
      </c>
      <c r="AF50" s="71">
        <v>100</v>
      </c>
      <c r="AG50" s="71">
        <v>0</v>
      </c>
      <c r="AH50" s="71">
        <v>0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0</v>
      </c>
      <c r="AW50" s="71">
        <v>0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87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43175</v>
      </c>
      <c r="B51" s="75">
        <v>43190</v>
      </c>
      <c r="C51" s="76">
        <v>108</v>
      </c>
      <c r="D51" s="77" t="s">
        <v>91</v>
      </c>
      <c r="E51" s="77" t="s">
        <v>210</v>
      </c>
      <c r="F51" s="78" t="s">
        <v>211</v>
      </c>
      <c r="G51" s="76">
        <v>0</v>
      </c>
      <c r="H51" s="76">
        <v>0</v>
      </c>
      <c r="I51" s="76">
        <v>0</v>
      </c>
      <c r="J51" s="76">
        <v>0</v>
      </c>
      <c r="K51" s="76">
        <v>16550</v>
      </c>
      <c r="L51" s="76">
        <v>1000</v>
      </c>
      <c r="M51" s="76">
        <v>100</v>
      </c>
      <c r="N51" s="76">
        <v>2584</v>
      </c>
      <c r="O51" s="76">
        <v>0</v>
      </c>
      <c r="P51" s="76">
        <v>0</v>
      </c>
      <c r="Q51" s="76">
        <v>0</v>
      </c>
      <c r="R51" s="76">
        <v>0</v>
      </c>
      <c r="S51" s="76">
        <v>20234</v>
      </c>
      <c r="T51" s="76">
        <v>809.36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19450</v>
      </c>
      <c r="AC51" s="76">
        <v>19425</v>
      </c>
      <c r="AD51" s="79">
        <v>0</v>
      </c>
      <c r="AE51" s="80">
        <v>0</v>
      </c>
      <c r="AF51" s="80">
        <v>16.579999923710002</v>
      </c>
      <c r="AG51" s="80">
        <v>0</v>
      </c>
      <c r="AH51" s="80">
        <v>82.75</v>
      </c>
      <c r="AI51" s="80">
        <v>0</v>
      </c>
      <c r="AJ51" s="80">
        <v>4</v>
      </c>
      <c r="AK51" s="80">
        <v>0</v>
      </c>
      <c r="AL51" s="80">
        <v>0.33399981260299999</v>
      </c>
      <c r="AM51" s="80">
        <v>0</v>
      </c>
      <c r="AN51" s="80">
        <v>7.3829998970029997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94.466999999999999</v>
      </c>
      <c r="AW51" s="80">
        <v>87.084000000000003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7.383</v>
      </c>
      <c r="BF51" s="80">
        <v>15</v>
      </c>
      <c r="BG51" s="83">
        <v>0</v>
      </c>
      <c r="BH51" s="80">
        <v>0</v>
      </c>
      <c r="BI51" s="77" t="s">
        <v>94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43175</v>
      </c>
      <c r="B52" s="66">
        <v>43190</v>
      </c>
      <c r="C52" s="67">
        <v>109</v>
      </c>
      <c r="D52" s="68" t="s">
        <v>212</v>
      </c>
      <c r="E52" s="68" t="s">
        <v>213</v>
      </c>
      <c r="F52" s="69" t="s">
        <v>214</v>
      </c>
      <c r="G52" s="67">
        <v>0</v>
      </c>
      <c r="H52" s="67">
        <v>0</v>
      </c>
      <c r="I52" s="67">
        <v>0</v>
      </c>
      <c r="J52" s="67">
        <v>0</v>
      </c>
      <c r="K52" s="67">
        <v>21215</v>
      </c>
      <c r="L52" s="67">
        <v>1731</v>
      </c>
      <c r="M52" s="67">
        <v>716</v>
      </c>
      <c r="N52" s="67">
        <v>3520</v>
      </c>
      <c r="O52" s="67">
        <v>0</v>
      </c>
      <c r="P52" s="67">
        <v>0</v>
      </c>
      <c r="Q52" s="67">
        <v>0</v>
      </c>
      <c r="R52" s="67">
        <v>0</v>
      </c>
      <c r="S52" s="67">
        <v>27182</v>
      </c>
      <c r="T52" s="67">
        <v>1087.28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26100</v>
      </c>
      <c r="AC52" s="67">
        <v>26095</v>
      </c>
      <c r="AD52" s="70">
        <v>0</v>
      </c>
      <c r="AE52" s="71">
        <v>0</v>
      </c>
      <c r="AF52" s="71">
        <v>30.54999923706</v>
      </c>
      <c r="AG52" s="71">
        <v>0</v>
      </c>
      <c r="AH52" s="71">
        <v>84.861000061040002</v>
      </c>
      <c r="AI52" s="71">
        <v>0</v>
      </c>
      <c r="AJ52" s="71">
        <v>5.5399999618529998</v>
      </c>
      <c r="AK52" s="71">
        <v>0</v>
      </c>
      <c r="AL52" s="71">
        <v>1.908999443054</v>
      </c>
      <c r="AM52" s="71">
        <v>0</v>
      </c>
      <c r="AN52" s="71">
        <v>8.0466670989990003</v>
      </c>
      <c r="AO52" s="71">
        <v>0</v>
      </c>
      <c r="AP52" s="71">
        <v>0</v>
      </c>
      <c r="AQ52" s="71">
        <v>0</v>
      </c>
      <c r="AR52" s="71">
        <v>250</v>
      </c>
      <c r="AS52" s="72">
        <v>1</v>
      </c>
      <c r="AT52" s="71">
        <v>44</v>
      </c>
      <c r="AU52" s="67">
        <v>47667</v>
      </c>
      <c r="AV52" s="71">
        <v>100.35666666669999</v>
      </c>
      <c r="AW52" s="71">
        <v>92.31</v>
      </c>
      <c r="AX52" s="73">
        <v>0</v>
      </c>
      <c r="AY52" s="71">
        <v>0.08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7.9666666666669999</v>
      </c>
      <c r="BF52" s="71">
        <v>15</v>
      </c>
      <c r="BG52" s="74">
        <v>0</v>
      </c>
      <c r="BH52" s="71">
        <v>0</v>
      </c>
      <c r="BI52" s="68" t="s">
        <v>110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43175</v>
      </c>
      <c r="B53" s="75">
        <v>43190</v>
      </c>
      <c r="C53" s="76">
        <v>111</v>
      </c>
      <c r="D53" s="77" t="s">
        <v>215</v>
      </c>
      <c r="E53" s="77" t="s">
        <v>216</v>
      </c>
      <c r="F53" s="78" t="s">
        <v>217</v>
      </c>
      <c r="G53" s="76">
        <v>0</v>
      </c>
      <c r="H53" s="76">
        <v>0</v>
      </c>
      <c r="I53" s="76">
        <v>0</v>
      </c>
      <c r="J53" s="76">
        <v>0</v>
      </c>
      <c r="K53" s="76">
        <v>20378</v>
      </c>
      <c r="L53" s="76">
        <v>373</v>
      </c>
      <c r="M53" s="76">
        <v>0</v>
      </c>
      <c r="N53" s="76">
        <v>33</v>
      </c>
      <c r="O53" s="76">
        <v>0</v>
      </c>
      <c r="P53" s="76">
        <v>0</v>
      </c>
      <c r="Q53" s="76">
        <v>0</v>
      </c>
      <c r="R53" s="76">
        <v>0</v>
      </c>
      <c r="S53" s="76">
        <v>20784</v>
      </c>
      <c r="T53" s="76">
        <v>831.36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20000</v>
      </c>
      <c r="AC53" s="76">
        <v>19953</v>
      </c>
      <c r="AD53" s="79">
        <v>0</v>
      </c>
      <c r="AE53" s="80">
        <v>0</v>
      </c>
      <c r="AF53" s="80">
        <v>11.19999980927</v>
      </c>
      <c r="AG53" s="80">
        <v>0</v>
      </c>
      <c r="AH53" s="80">
        <v>88.598999023440001</v>
      </c>
      <c r="AI53" s="80">
        <v>0</v>
      </c>
      <c r="AJ53" s="80">
        <v>1.299000501633</v>
      </c>
      <c r="AK53" s="80">
        <v>0</v>
      </c>
      <c r="AL53" s="80">
        <v>0</v>
      </c>
      <c r="AM53" s="80">
        <v>0</v>
      </c>
      <c r="AN53" s="80">
        <v>8.2999996840949997E-2</v>
      </c>
      <c r="AO53" s="80">
        <v>0</v>
      </c>
      <c r="AP53" s="80">
        <v>0</v>
      </c>
      <c r="AQ53" s="80">
        <v>0</v>
      </c>
      <c r="AR53" s="80">
        <v>230</v>
      </c>
      <c r="AS53" s="81">
        <v>1</v>
      </c>
      <c r="AT53" s="80">
        <v>44</v>
      </c>
      <c r="AU53" s="76">
        <v>43853</v>
      </c>
      <c r="AV53" s="80">
        <v>89.980999999999995</v>
      </c>
      <c r="AW53" s="80">
        <v>89.897999999999996</v>
      </c>
      <c r="AX53" s="82">
        <v>0</v>
      </c>
      <c r="AY53" s="80">
        <v>8.3000000000000004E-2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60</v>
      </c>
      <c r="BJ53" s="83">
        <v>0</v>
      </c>
      <c r="BK53" s="83">
        <v>0</v>
      </c>
      <c r="BL53" s="83">
        <v>0</v>
      </c>
    </row>
    <row r="54" spans="1:64" x14ac:dyDescent="0.2">
      <c r="A54" s="66">
        <v>43175</v>
      </c>
      <c r="B54" s="66">
        <v>43175</v>
      </c>
      <c r="C54" s="67">
        <v>112</v>
      </c>
      <c r="D54" s="68" t="s">
        <v>218</v>
      </c>
      <c r="E54" s="68" t="s">
        <v>219</v>
      </c>
      <c r="F54" s="69" t="s">
        <v>220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0</v>
      </c>
      <c r="AW54" s="71">
        <v>0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94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43175</v>
      </c>
      <c r="B55" s="75">
        <v>43190</v>
      </c>
      <c r="C55" s="76">
        <v>113</v>
      </c>
      <c r="D55" s="77" t="s">
        <v>183</v>
      </c>
      <c r="E55" s="77" t="s">
        <v>221</v>
      </c>
      <c r="F55" s="78" t="s">
        <v>222</v>
      </c>
      <c r="G55" s="76">
        <v>0</v>
      </c>
      <c r="H55" s="76">
        <v>0</v>
      </c>
      <c r="I55" s="76">
        <v>0</v>
      </c>
      <c r="J55" s="76">
        <v>0</v>
      </c>
      <c r="K55" s="76">
        <v>13266</v>
      </c>
      <c r="L55" s="76">
        <v>0</v>
      </c>
      <c r="M55" s="76">
        <v>0</v>
      </c>
      <c r="N55" s="76">
        <v>13644</v>
      </c>
      <c r="O55" s="76">
        <v>0</v>
      </c>
      <c r="P55" s="76">
        <v>0</v>
      </c>
      <c r="Q55" s="76">
        <v>0</v>
      </c>
      <c r="R55" s="76">
        <v>0</v>
      </c>
      <c r="S55" s="76">
        <v>26910</v>
      </c>
      <c r="T55" s="76">
        <v>1076.4000000000001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25850</v>
      </c>
      <c r="AC55" s="76">
        <v>25834</v>
      </c>
      <c r="AD55" s="79">
        <v>0</v>
      </c>
      <c r="AE55" s="80">
        <v>0</v>
      </c>
      <c r="AF55" s="80">
        <v>33.669998168950002</v>
      </c>
      <c r="AG55" s="80">
        <v>0</v>
      </c>
      <c r="AH55" s="80">
        <v>66.330001831060002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38.983001708979998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105.313</v>
      </c>
      <c r="AW55" s="80">
        <v>66.33</v>
      </c>
      <c r="AX55" s="82">
        <v>0</v>
      </c>
      <c r="AY55" s="80">
        <v>35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3.9830000000000001</v>
      </c>
      <c r="BF55" s="80">
        <v>15</v>
      </c>
      <c r="BG55" s="83">
        <v>0</v>
      </c>
      <c r="BH55" s="80">
        <v>0</v>
      </c>
      <c r="BI55" s="77" t="s">
        <v>71</v>
      </c>
      <c r="BJ55" s="83">
        <v>0</v>
      </c>
      <c r="BK55" s="83">
        <v>0</v>
      </c>
      <c r="BL55" s="83">
        <v>0</v>
      </c>
    </row>
    <row r="56" spans="1:64" x14ac:dyDescent="0.2">
      <c r="A56" s="66">
        <v>43175</v>
      </c>
      <c r="B56" s="66">
        <v>43190</v>
      </c>
      <c r="C56" s="67">
        <v>114</v>
      </c>
      <c r="D56" s="68" t="s">
        <v>223</v>
      </c>
      <c r="E56" s="68" t="s">
        <v>224</v>
      </c>
      <c r="F56" s="69" t="s">
        <v>225</v>
      </c>
      <c r="G56" s="67">
        <v>0</v>
      </c>
      <c r="H56" s="67">
        <v>0</v>
      </c>
      <c r="I56" s="67">
        <v>0</v>
      </c>
      <c r="J56" s="67">
        <v>0</v>
      </c>
      <c r="K56" s="67">
        <v>17383</v>
      </c>
      <c r="L56" s="67">
        <v>0</v>
      </c>
      <c r="M56" s="67">
        <v>0</v>
      </c>
      <c r="N56" s="67">
        <v>7998</v>
      </c>
      <c r="O56" s="67">
        <v>0</v>
      </c>
      <c r="P56" s="67">
        <v>0</v>
      </c>
      <c r="Q56" s="67">
        <v>0</v>
      </c>
      <c r="R56" s="67">
        <v>0</v>
      </c>
      <c r="S56" s="67">
        <v>25381</v>
      </c>
      <c r="T56" s="67">
        <v>1015.24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24400</v>
      </c>
      <c r="AC56" s="67">
        <v>24366</v>
      </c>
      <c r="AD56" s="70">
        <v>0</v>
      </c>
      <c r="AE56" s="71">
        <v>0</v>
      </c>
      <c r="AF56" s="71">
        <v>17.079999923710002</v>
      </c>
      <c r="AG56" s="71">
        <v>0</v>
      </c>
      <c r="AH56" s="71">
        <v>86.91600036621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22.85000038147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109.76600000000001</v>
      </c>
      <c r="AW56" s="71">
        <v>86.915999999999997</v>
      </c>
      <c r="AX56" s="73">
        <v>0</v>
      </c>
      <c r="AY56" s="71">
        <v>15.85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7</v>
      </c>
      <c r="BF56" s="71">
        <v>15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43175</v>
      </c>
      <c r="B57" s="75">
        <v>43190</v>
      </c>
      <c r="C57" s="76">
        <v>115</v>
      </c>
      <c r="D57" s="77" t="s">
        <v>201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11684</v>
      </c>
      <c r="L57" s="76">
        <v>0</v>
      </c>
      <c r="M57" s="76">
        <v>0</v>
      </c>
      <c r="N57" s="76">
        <v>18193</v>
      </c>
      <c r="O57" s="76">
        <v>0</v>
      </c>
      <c r="P57" s="76">
        <v>0</v>
      </c>
      <c r="Q57" s="76">
        <v>0</v>
      </c>
      <c r="R57" s="76">
        <v>0</v>
      </c>
      <c r="S57" s="76">
        <v>29877</v>
      </c>
      <c r="T57" s="76">
        <v>1195.08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28700</v>
      </c>
      <c r="AC57" s="76">
        <v>28682</v>
      </c>
      <c r="AD57" s="79">
        <v>0</v>
      </c>
      <c r="AE57" s="80">
        <v>0</v>
      </c>
      <c r="AF57" s="80">
        <v>45.56000137329</v>
      </c>
      <c r="AG57" s="80">
        <v>0</v>
      </c>
      <c r="AH57" s="80">
        <v>58.419998168950002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51.979999542240002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110.4</v>
      </c>
      <c r="AW57" s="80">
        <v>58.42</v>
      </c>
      <c r="AX57" s="82">
        <v>0</v>
      </c>
      <c r="AY57" s="80">
        <v>48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3.98</v>
      </c>
      <c r="BF57" s="80">
        <v>15</v>
      </c>
      <c r="BG57" s="83">
        <v>0</v>
      </c>
      <c r="BH57" s="80">
        <v>0</v>
      </c>
      <c r="BI57" s="77" t="s">
        <v>64</v>
      </c>
      <c r="BJ57" s="83">
        <v>0</v>
      </c>
      <c r="BK57" s="83">
        <v>0</v>
      </c>
      <c r="BL57" s="83">
        <v>0</v>
      </c>
    </row>
    <row r="58" spans="1:64" x14ac:dyDescent="0.2">
      <c r="A58" s="66">
        <v>43175</v>
      </c>
      <c r="B58" s="66">
        <v>43190</v>
      </c>
      <c r="C58" s="67">
        <v>116</v>
      </c>
      <c r="D58" s="68" t="s">
        <v>228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16816</v>
      </c>
      <c r="L58" s="67">
        <v>370</v>
      </c>
      <c r="M58" s="67">
        <v>0</v>
      </c>
      <c r="N58" s="67">
        <v>2625</v>
      </c>
      <c r="O58" s="67">
        <v>0</v>
      </c>
      <c r="P58" s="67">
        <v>0</v>
      </c>
      <c r="Q58" s="67">
        <v>0</v>
      </c>
      <c r="R58" s="67">
        <v>0</v>
      </c>
      <c r="S58" s="67">
        <v>19811</v>
      </c>
      <c r="T58" s="67">
        <v>792.44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19050</v>
      </c>
      <c r="AC58" s="67">
        <v>19019</v>
      </c>
      <c r="AD58" s="70">
        <v>0</v>
      </c>
      <c r="AE58" s="71">
        <v>0</v>
      </c>
      <c r="AF58" s="71">
        <v>24.89999961853</v>
      </c>
      <c r="AG58" s="71">
        <v>0</v>
      </c>
      <c r="AH58" s="71">
        <v>84.080001831060002</v>
      </c>
      <c r="AI58" s="71">
        <v>0</v>
      </c>
      <c r="AJ58" s="71">
        <v>1.4800000190739999</v>
      </c>
      <c r="AK58" s="71">
        <v>0</v>
      </c>
      <c r="AL58" s="71">
        <v>0</v>
      </c>
      <c r="AM58" s="71">
        <v>0</v>
      </c>
      <c r="AN58" s="71">
        <v>7.5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93.06</v>
      </c>
      <c r="AW58" s="71">
        <v>85.56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7.5</v>
      </c>
      <c r="BF58" s="71">
        <v>15</v>
      </c>
      <c r="BG58" s="74">
        <v>0</v>
      </c>
      <c r="BH58" s="71">
        <v>0</v>
      </c>
      <c r="BI58" s="68" t="s">
        <v>71</v>
      </c>
      <c r="BJ58" s="74">
        <v>0</v>
      </c>
      <c r="BK58" s="74">
        <v>0</v>
      </c>
      <c r="BL58" s="74">
        <v>0</v>
      </c>
    </row>
    <row r="59" spans="1:64" x14ac:dyDescent="0.2">
      <c r="A59" s="75">
        <v>43175</v>
      </c>
      <c r="B59" s="75">
        <v>43190</v>
      </c>
      <c r="C59" s="76">
        <v>117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25794</v>
      </c>
      <c r="O59" s="76">
        <v>0</v>
      </c>
      <c r="P59" s="76">
        <v>0</v>
      </c>
      <c r="Q59" s="76">
        <v>0</v>
      </c>
      <c r="R59" s="76">
        <v>0</v>
      </c>
      <c r="S59" s="76">
        <v>25794</v>
      </c>
      <c r="T59" s="76">
        <v>1031.76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24800</v>
      </c>
      <c r="AC59" s="76">
        <v>24762</v>
      </c>
      <c r="AD59" s="79">
        <v>0</v>
      </c>
      <c r="AE59" s="80">
        <v>0</v>
      </c>
      <c r="AF59" s="80">
        <v>100</v>
      </c>
      <c r="AG59" s="80">
        <v>0</v>
      </c>
      <c r="AH59" s="80">
        <v>0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73.696998596189999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73.697000000000003</v>
      </c>
      <c r="AW59" s="80">
        <v>0</v>
      </c>
      <c r="AX59" s="82">
        <v>0</v>
      </c>
      <c r="AY59" s="80">
        <v>73.697000000000003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110</v>
      </c>
      <c r="BJ59" s="83">
        <v>0</v>
      </c>
      <c r="BK59" s="83">
        <v>0</v>
      </c>
      <c r="BL59" s="83">
        <v>0</v>
      </c>
    </row>
    <row r="60" spans="1:64" x14ac:dyDescent="0.2">
      <c r="A60" s="66">
        <v>43175</v>
      </c>
      <c r="B60" s="66">
        <v>43190</v>
      </c>
      <c r="C60" s="67">
        <v>119</v>
      </c>
      <c r="D60" s="68" t="s">
        <v>234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16977</v>
      </c>
      <c r="L60" s="67">
        <v>1000</v>
      </c>
      <c r="M60" s="67">
        <v>0</v>
      </c>
      <c r="N60" s="67">
        <v>3144</v>
      </c>
      <c r="O60" s="67">
        <v>0</v>
      </c>
      <c r="P60" s="67">
        <v>0</v>
      </c>
      <c r="Q60" s="67">
        <v>1600</v>
      </c>
      <c r="R60" s="67">
        <v>0</v>
      </c>
      <c r="S60" s="67">
        <v>22721</v>
      </c>
      <c r="T60" s="67">
        <v>908.84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21850</v>
      </c>
      <c r="AC60" s="67">
        <v>21812</v>
      </c>
      <c r="AD60" s="70">
        <v>0</v>
      </c>
      <c r="AE60" s="71">
        <v>1</v>
      </c>
      <c r="AF60" s="71">
        <v>11.11999988556</v>
      </c>
      <c r="AG60" s="71">
        <v>0</v>
      </c>
      <c r="AH60" s="71">
        <v>84.883003234859999</v>
      </c>
      <c r="AI60" s="71">
        <v>0</v>
      </c>
      <c r="AJ60" s="71">
        <v>4</v>
      </c>
      <c r="AK60" s="71">
        <v>0</v>
      </c>
      <c r="AL60" s="71">
        <v>0</v>
      </c>
      <c r="AM60" s="71">
        <v>0</v>
      </c>
      <c r="AN60" s="71">
        <v>8.9829998016359998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97.866</v>
      </c>
      <c r="AW60" s="71">
        <v>88.882999999999996</v>
      </c>
      <c r="AX60" s="73">
        <v>0</v>
      </c>
      <c r="AY60" s="71">
        <v>0.98299999999999998</v>
      </c>
      <c r="AZ60" s="71">
        <v>0</v>
      </c>
      <c r="BA60" s="71">
        <v>0</v>
      </c>
      <c r="BB60" s="71">
        <v>8</v>
      </c>
      <c r="BC60" s="71">
        <v>24</v>
      </c>
      <c r="BD60" s="71">
        <v>0</v>
      </c>
      <c r="BE60" s="71">
        <v>8</v>
      </c>
      <c r="BF60" s="71">
        <v>15</v>
      </c>
      <c r="BG60" s="74">
        <v>0</v>
      </c>
      <c r="BH60" s="71">
        <v>0</v>
      </c>
      <c r="BI60" s="68" t="s">
        <v>94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43175</v>
      </c>
      <c r="B61" s="75">
        <v>43175</v>
      </c>
      <c r="C61" s="76">
        <v>120</v>
      </c>
      <c r="D61" s="77" t="s">
        <v>162</v>
      </c>
      <c r="E61" s="77" t="s">
        <v>237</v>
      </c>
      <c r="F61" s="78" t="s">
        <v>238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0</v>
      </c>
      <c r="T61" s="76">
        <v>0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0</v>
      </c>
      <c r="AC61" s="76">
        <v>0</v>
      </c>
      <c r="AD61" s="79">
        <v>0</v>
      </c>
      <c r="AE61" s="80">
        <v>0</v>
      </c>
      <c r="AF61" s="80">
        <v>0</v>
      </c>
      <c r="AG61" s="80">
        <v>0</v>
      </c>
      <c r="AH61" s="80">
        <v>0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0</v>
      </c>
      <c r="AW61" s="80">
        <v>0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0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43175</v>
      </c>
      <c r="B62" s="66">
        <v>43190</v>
      </c>
      <c r="C62" s="67">
        <v>120</v>
      </c>
      <c r="D62" s="68" t="s">
        <v>162</v>
      </c>
      <c r="E62" s="68" t="s">
        <v>237</v>
      </c>
      <c r="F62" s="69" t="s">
        <v>238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4025</v>
      </c>
      <c r="O62" s="67">
        <v>0</v>
      </c>
      <c r="P62" s="67">
        <v>0</v>
      </c>
      <c r="Q62" s="67">
        <v>0</v>
      </c>
      <c r="R62" s="67">
        <v>6904</v>
      </c>
      <c r="S62" s="67">
        <v>10929</v>
      </c>
      <c r="T62" s="67">
        <v>437.16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10500</v>
      </c>
      <c r="AC62" s="67">
        <v>10492</v>
      </c>
      <c r="AD62" s="70">
        <v>4.3150720596310004</v>
      </c>
      <c r="AE62" s="71">
        <v>0</v>
      </c>
      <c r="AF62" s="71">
        <v>88.050003051760001</v>
      </c>
      <c r="AG62" s="71">
        <v>0</v>
      </c>
      <c r="AH62" s="71">
        <v>0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11.5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23.449000000000002</v>
      </c>
      <c r="AW62" s="71">
        <v>11.949</v>
      </c>
      <c r="AX62" s="73">
        <v>0</v>
      </c>
      <c r="AY62" s="71">
        <v>11.5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0</v>
      </c>
      <c r="BG62" s="74">
        <v>4.3150719999999998</v>
      </c>
      <c r="BH62" s="71">
        <v>0</v>
      </c>
      <c r="BI62" s="68" t="s">
        <v>64</v>
      </c>
      <c r="BJ62" s="74">
        <v>0</v>
      </c>
      <c r="BK62" s="74">
        <v>0</v>
      </c>
      <c r="BL62" s="74">
        <v>0</v>
      </c>
    </row>
    <row r="63" spans="1:64" x14ac:dyDescent="0.2">
      <c r="A63" s="75">
        <v>43175</v>
      </c>
      <c r="B63" s="75">
        <v>43190</v>
      </c>
      <c r="C63" s="76">
        <v>122</v>
      </c>
      <c r="D63" s="77" t="s">
        <v>239</v>
      </c>
      <c r="E63" s="77" t="s">
        <v>240</v>
      </c>
      <c r="F63" s="78" t="s">
        <v>241</v>
      </c>
      <c r="G63" s="76">
        <v>0</v>
      </c>
      <c r="H63" s="76">
        <v>0</v>
      </c>
      <c r="I63" s="76">
        <v>0</v>
      </c>
      <c r="J63" s="76">
        <v>0</v>
      </c>
      <c r="K63" s="76">
        <v>75000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75000</v>
      </c>
      <c r="T63" s="76">
        <v>3000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72000</v>
      </c>
      <c r="AC63" s="76">
        <v>72000</v>
      </c>
      <c r="AD63" s="79">
        <v>0</v>
      </c>
      <c r="AE63" s="80">
        <v>0</v>
      </c>
      <c r="AF63" s="80">
        <v>0</v>
      </c>
      <c r="AG63" s="80">
        <v>0</v>
      </c>
      <c r="AH63" s="80">
        <v>96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786.71328700000004</v>
      </c>
      <c r="AS63" s="81">
        <v>2</v>
      </c>
      <c r="AT63" s="80">
        <v>44</v>
      </c>
      <c r="AU63" s="76">
        <v>150000</v>
      </c>
      <c r="AV63" s="80">
        <v>0</v>
      </c>
      <c r="AW63" s="80">
        <v>0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110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43175</v>
      </c>
      <c r="B64" s="66">
        <v>43190</v>
      </c>
      <c r="C64" s="67">
        <v>123</v>
      </c>
      <c r="D64" s="68" t="s">
        <v>91</v>
      </c>
      <c r="E64" s="68" t="s">
        <v>242</v>
      </c>
      <c r="F64" s="69" t="s">
        <v>243</v>
      </c>
      <c r="G64" s="67">
        <v>0</v>
      </c>
      <c r="H64" s="67">
        <v>0</v>
      </c>
      <c r="I64" s="67">
        <v>0</v>
      </c>
      <c r="J64" s="67">
        <v>0</v>
      </c>
      <c r="K64" s="67">
        <v>13864</v>
      </c>
      <c r="L64" s="67">
        <v>250</v>
      </c>
      <c r="M64" s="67">
        <v>0</v>
      </c>
      <c r="N64" s="67">
        <v>12068</v>
      </c>
      <c r="O64" s="67">
        <v>0</v>
      </c>
      <c r="P64" s="67">
        <v>0</v>
      </c>
      <c r="Q64" s="67">
        <v>0</v>
      </c>
      <c r="R64" s="67">
        <v>0</v>
      </c>
      <c r="S64" s="67">
        <v>26182</v>
      </c>
      <c r="T64" s="67">
        <v>1047.28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25150</v>
      </c>
      <c r="AC64" s="67">
        <v>25135</v>
      </c>
      <c r="AD64" s="70">
        <v>0</v>
      </c>
      <c r="AE64" s="71">
        <v>0</v>
      </c>
      <c r="AF64" s="71">
        <v>34.659999847409999</v>
      </c>
      <c r="AG64" s="71">
        <v>0</v>
      </c>
      <c r="AH64" s="71">
        <v>69.319999694819998</v>
      </c>
      <c r="AI64" s="71">
        <v>0</v>
      </c>
      <c r="AJ64" s="71">
        <v>1</v>
      </c>
      <c r="AK64" s="71">
        <v>0</v>
      </c>
      <c r="AL64" s="71">
        <v>0</v>
      </c>
      <c r="AM64" s="71">
        <v>0</v>
      </c>
      <c r="AN64" s="71">
        <v>34.479999542240002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104.8</v>
      </c>
      <c r="AW64" s="71">
        <v>70.319999999999993</v>
      </c>
      <c r="AX64" s="73">
        <v>0</v>
      </c>
      <c r="AY64" s="71">
        <v>31.5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2.98</v>
      </c>
      <c r="BF64" s="71">
        <v>15</v>
      </c>
      <c r="BG64" s="74">
        <v>0</v>
      </c>
      <c r="BH64" s="71">
        <v>0</v>
      </c>
      <c r="BI64" s="68" t="s">
        <v>110</v>
      </c>
      <c r="BJ64" s="74">
        <v>0</v>
      </c>
      <c r="BK64" s="74">
        <v>0</v>
      </c>
      <c r="BL64" s="74">
        <v>0</v>
      </c>
    </row>
    <row r="65" spans="1:64" x14ac:dyDescent="0.2">
      <c r="A65" s="75">
        <v>43175</v>
      </c>
      <c r="B65" s="75">
        <v>43190</v>
      </c>
      <c r="C65" s="76">
        <v>124</v>
      </c>
      <c r="D65" s="77" t="s">
        <v>244</v>
      </c>
      <c r="E65" s="77" t="s">
        <v>245</v>
      </c>
      <c r="F65" s="78" t="s">
        <v>246</v>
      </c>
      <c r="G65" s="76">
        <v>0</v>
      </c>
      <c r="H65" s="76">
        <v>0</v>
      </c>
      <c r="I65" s="76">
        <v>0</v>
      </c>
      <c r="J65" s="76">
        <v>0</v>
      </c>
      <c r="K65" s="76">
        <v>65753</v>
      </c>
      <c r="L65" s="76">
        <v>0</v>
      </c>
      <c r="M65" s="76">
        <v>0</v>
      </c>
      <c r="N65" s="76">
        <v>16136</v>
      </c>
      <c r="O65" s="76">
        <v>0</v>
      </c>
      <c r="P65" s="76">
        <v>0</v>
      </c>
      <c r="Q65" s="76">
        <v>0</v>
      </c>
      <c r="R65" s="76">
        <v>0</v>
      </c>
      <c r="S65" s="76">
        <v>81889</v>
      </c>
      <c r="T65" s="76">
        <v>3275.56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78650</v>
      </c>
      <c r="AC65" s="76">
        <v>78613</v>
      </c>
      <c r="AD65" s="79">
        <v>0</v>
      </c>
      <c r="AE65" s="80">
        <v>0</v>
      </c>
      <c r="AF65" s="80">
        <v>30.35000038147</v>
      </c>
      <c r="AG65" s="80">
        <v>0</v>
      </c>
      <c r="AH65" s="80">
        <v>69.65000152588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9.7670001983640002</v>
      </c>
      <c r="AO65" s="80">
        <v>0</v>
      </c>
      <c r="AP65" s="80">
        <v>0</v>
      </c>
      <c r="AQ65" s="80">
        <v>0</v>
      </c>
      <c r="AR65" s="80">
        <v>944.05594399999995</v>
      </c>
      <c r="AS65" s="81">
        <v>1</v>
      </c>
      <c r="AT65" s="80">
        <v>44</v>
      </c>
      <c r="AU65" s="76">
        <v>180000</v>
      </c>
      <c r="AV65" s="80">
        <v>79.417000000000002</v>
      </c>
      <c r="AW65" s="80">
        <v>69.650000000000006</v>
      </c>
      <c r="AX65" s="82">
        <v>0</v>
      </c>
      <c r="AY65" s="80">
        <v>1.7669999999999999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8</v>
      </c>
      <c r="BF65" s="80">
        <v>15</v>
      </c>
      <c r="BG65" s="83">
        <v>0</v>
      </c>
      <c r="BH65" s="80">
        <v>0</v>
      </c>
      <c r="BI65" s="77" t="s">
        <v>110</v>
      </c>
      <c r="BJ65" s="83">
        <v>0</v>
      </c>
      <c r="BK65" s="83">
        <v>0</v>
      </c>
      <c r="BL65" s="83">
        <v>0</v>
      </c>
    </row>
    <row r="66" spans="1:64" x14ac:dyDescent="0.2">
      <c r="A66" s="66">
        <v>43175</v>
      </c>
      <c r="B66" s="66">
        <v>43190</v>
      </c>
      <c r="C66" s="67">
        <v>125</v>
      </c>
      <c r="D66" s="68" t="s">
        <v>247</v>
      </c>
      <c r="E66" s="68" t="s">
        <v>248</v>
      </c>
      <c r="F66" s="69" t="s">
        <v>249</v>
      </c>
      <c r="G66" s="67">
        <v>0</v>
      </c>
      <c r="H66" s="67">
        <v>0</v>
      </c>
      <c r="I66" s="67">
        <v>0</v>
      </c>
      <c r="J66" s="67">
        <v>0</v>
      </c>
      <c r="K66" s="67">
        <v>37500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37500</v>
      </c>
      <c r="T66" s="67">
        <v>1500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36000</v>
      </c>
      <c r="AC66" s="67">
        <v>36000</v>
      </c>
      <c r="AD66" s="70">
        <v>0</v>
      </c>
      <c r="AE66" s="71">
        <v>0</v>
      </c>
      <c r="AF66" s="71">
        <v>0</v>
      </c>
      <c r="AG66" s="71">
        <v>0</v>
      </c>
      <c r="AH66" s="71">
        <v>116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393.35664300000002</v>
      </c>
      <c r="AS66" s="72">
        <v>2</v>
      </c>
      <c r="AT66" s="71">
        <v>44</v>
      </c>
      <c r="AU66" s="67">
        <v>75000</v>
      </c>
      <c r="AV66" s="71">
        <v>0</v>
      </c>
      <c r="AW66" s="71">
        <v>0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94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43175</v>
      </c>
      <c r="B67" s="75">
        <v>43175</v>
      </c>
      <c r="C67" s="76">
        <v>127</v>
      </c>
      <c r="D67" s="77" t="s">
        <v>250</v>
      </c>
      <c r="E67" s="77" t="s">
        <v>251</v>
      </c>
      <c r="F67" s="78" t="s">
        <v>252</v>
      </c>
      <c r="G67" s="76">
        <v>0</v>
      </c>
      <c r="H67" s="76">
        <v>0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0</v>
      </c>
      <c r="AC67" s="76">
        <v>0</v>
      </c>
      <c r="AD67" s="79">
        <v>0</v>
      </c>
      <c r="AE67" s="80">
        <v>0</v>
      </c>
      <c r="AF67" s="80">
        <v>0</v>
      </c>
      <c r="AG67" s="80">
        <v>0</v>
      </c>
      <c r="AH67" s="80">
        <v>0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0</v>
      </c>
      <c r="AW67" s="80">
        <v>0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64</v>
      </c>
      <c r="BJ67" s="83">
        <v>0</v>
      </c>
      <c r="BK67" s="83">
        <v>0</v>
      </c>
      <c r="BL67" s="83">
        <v>0</v>
      </c>
    </row>
    <row r="68" spans="1:64" x14ac:dyDescent="0.2">
      <c r="A68" s="66">
        <v>43175</v>
      </c>
      <c r="B68" s="66">
        <v>43190</v>
      </c>
      <c r="C68" s="67">
        <v>128</v>
      </c>
      <c r="D68" s="68" t="s">
        <v>72</v>
      </c>
      <c r="E68" s="68" t="s">
        <v>253</v>
      </c>
      <c r="F68" s="69" t="s">
        <v>254</v>
      </c>
      <c r="G68" s="67">
        <v>0</v>
      </c>
      <c r="H68" s="67">
        <v>0</v>
      </c>
      <c r="I68" s="67">
        <v>0</v>
      </c>
      <c r="J68" s="67">
        <v>0</v>
      </c>
      <c r="K68" s="67">
        <v>19200</v>
      </c>
      <c r="L68" s="67">
        <v>1908</v>
      </c>
      <c r="M68" s="67">
        <v>0</v>
      </c>
      <c r="N68" s="67">
        <v>2800</v>
      </c>
      <c r="O68" s="67">
        <v>0</v>
      </c>
      <c r="P68" s="67">
        <v>0</v>
      </c>
      <c r="Q68" s="67">
        <v>0</v>
      </c>
      <c r="R68" s="67">
        <v>0</v>
      </c>
      <c r="S68" s="67">
        <v>23908</v>
      </c>
      <c r="T68" s="67">
        <v>956.32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23000</v>
      </c>
      <c r="AC68" s="67">
        <v>22952</v>
      </c>
      <c r="AD68" s="70">
        <v>0</v>
      </c>
      <c r="AE68" s="71">
        <v>0</v>
      </c>
      <c r="AF68" s="71">
        <v>12</v>
      </c>
      <c r="AG68" s="71">
        <v>0</v>
      </c>
      <c r="AH68" s="71">
        <v>96</v>
      </c>
      <c r="AI68" s="71">
        <v>0</v>
      </c>
      <c r="AJ68" s="71">
        <v>7.6329998970029997</v>
      </c>
      <c r="AK68" s="71">
        <v>0</v>
      </c>
      <c r="AL68" s="71">
        <v>0</v>
      </c>
      <c r="AM68" s="71">
        <v>0</v>
      </c>
      <c r="AN68" s="71">
        <v>8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111.633</v>
      </c>
      <c r="AW68" s="71">
        <v>103.633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8</v>
      </c>
      <c r="BF68" s="71">
        <v>15</v>
      </c>
      <c r="BG68" s="74">
        <v>0</v>
      </c>
      <c r="BH68" s="71">
        <v>0</v>
      </c>
      <c r="BI68" s="68" t="s">
        <v>64</v>
      </c>
      <c r="BJ68" s="74">
        <v>0</v>
      </c>
      <c r="BK68" s="74">
        <v>0</v>
      </c>
      <c r="BL68" s="74">
        <v>0</v>
      </c>
    </row>
    <row r="69" spans="1:64" x14ac:dyDescent="0.2">
      <c r="A69" s="75">
        <v>43175</v>
      </c>
      <c r="B69" s="75">
        <v>43190</v>
      </c>
      <c r="C69" s="76">
        <v>129</v>
      </c>
      <c r="D69" s="77" t="s">
        <v>255</v>
      </c>
      <c r="E69" s="77" t="s">
        <v>256</v>
      </c>
      <c r="F69" s="78" t="s">
        <v>257</v>
      </c>
      <c r="G69" s="76">
        <v>0</v>
      </c>
      <c r="H69" s="76">
        <v>0</v>
      </c>
      <c r="I69" s="76">
        <v>0</v>
      </c>
      <c r="J69" s="76">
        <v>0</v>
      </c>
      <c r="K69" s="76">
        <v>18820</v>
      </c>
      <c r="L69" s="76">
        <v>0</v>
      </c>
      <c r="M69" s="76">
        <v>0</v>
      </c>
      <c r="N69" s="76">
        <v>7244</v>
      </c>
      <c r="O69" s="76">
        <v>0</v>
      </c>
      <c r="P69" s="76">
        <v>0</v>
      </c>
      <c r="Q69" s="76">
        <v>0</v>
      </c>
      <c r="R69" s="76">
        <v>0</v>
      </c>
      <c r="S69" s="76">
        <v>26064</v>
      </c>
      <c r="T69" s="76">
        <v>1042.56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25050</v>
      </c>
      <c r="AC69" s="76">
        <v>25021</v>
      </c>
      <c r="AD69" s="79">
        <v>0</v>
      </c>
      <c r="AE69" s="80">
        <v>0</v>
      </c>
      <c r="AF69" s="80">
        <v>15.89999961853</v>
      </c>
      <c r="AG69" s="80">
        <v>0</v>
      </c>
      <c r="AH69" s="80">
        <v>94.09999847412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20.696332931520001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114.7963333333</v>
      </c>
      <c r="AW69" s="80">
        <v>94.1</v>
      </c>
      <c r="AX69" s="82">
        <v>0</v>
      </c>
      <c r="AY69" s="80">
        <v>13.696333333329999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7</v>
      </c>
      <c r="BF69" s="80">
        <v>15</v>
      </c>
      <c r="BG69" s="83">
        <v>0</v>
      </c>
      <c r="BH69" s="80">
        <v>0</v>
      </c>
      <c r="BI69" s="77" t="s">
        <v>94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43175</v>
      </c>
      <c r="B70" s="66">
        <v>43175</v>
      </c>
      <c r="C70" s="67">
        <v>130</v>
      </c>
      <c r="D70" s="68" t="s">
        <v>258</v>
      </c>
      <c r="E70" s="68" t="s">
        <v>259</v>
      </c>
      <c r="F70" s="69" t="s">
        <v>260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7">
        <v>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70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0</v>
      </c>
      <c r="AW70" s="71">
        <v>0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94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43175</v>
      </c>
      <c r="B71" s="75">
        <v>43189</v>
      </c>
      <c r="C71" s="76">
        <v>130</v>
      </c>
      <c r="D71" s="77" t="s">
        <v>258</v>
      </c>
      <c r="E71" s="77" t="s">
        <v>259</v>
      </c>
      <c r="F71" s="78" t="s">
        <v>261</v>
      </c>
      <c r="G71" s="76">
        <v>0</v>
      </c>
      <c r="H71" s="76">
        <v>0</v>
      </c>
      <c r="I71" s="76">
        <v>0</v>
      </c>
      <c r="J71" s="76">
        <v>0</v>
      </c>
      <c r="K71" s="76">
        <v>4800</v>
      </c>
      <c r="L71" s="76">
        <v>0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4800</v>
      </c>
      <c r="T71" s="76">
        <v>192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4650</v>
      </c>
      <c r="AC71" s="76">
        <v>4608</v>
      </c>
      <c r="AD71" s="79">
        <v>0</v>
      </c>
      <c r="AE71" s="80">
        <v>0</v>
      </c>
      <c r="AF71" s="80">
        <v>72</v>
      </c>
      <c r="AG71" s="80">
        <v>0</v>
      </c>
      <c r="AH71" s="80">
        <v>24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24</v>
      </c>
      <c r="AW71" s="80">
        <v>24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94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43174</v>
      </c>
      <c r="B72" s="66">
        <v>43190</v>
      </c>
      <c r="C72" s="67">
        <v>132</v>
      </c>
      <c r="D72" s="68" t="s">
        <v>262</v>
      </c>
      <c r="E72" s="68" t="s">
        <v>263</v>
      </c>
      <c r="F72" s="69" t="s">
        <v>264</v>
      </c>
      <c r="G72" s="67">
        <v>0</v>
      </c>
      <c r="H72" s="67">
        <v>0</v>
      </c>
      <c r="I72" s="67">
        <v>0</v>
      </c>
      <c r="J72" s="67">
        <v>0</v>
      </c>
      <c r="K72" s="67">
        <v>10356</v>
      </c>
      <c r="L72" s="67">
        <v>0</v>
      </c>
      <c r="M72" s="67">
        <v>0</v>
      </c>
      <c r="N72" s="67">
        <v>18544</v>
      </c>
      <c r="O72" s="67">
        <v>0</v>
      </c>
      <c r="P72" s="67">
        <v>0</v>
      </c>
      <c r="Q72" s="67">
        <v>0</v>
      </c>
      <c r="R72" s="67">
        <v>0</v>
      </c>
      <c r="S72" s="67">
        <v>28900</v>
      </c>
      <c r="T72" s="67">
        <v>1156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27750</v>
      </c>
      <c r="AC72" s="67">
        <v>27744</v>
      </c>
      <c r="AD72" s="70">
        <v>0</v>
      </c>
      <c r="AE72" s="71">
        <v>0</v>
      </c>
      <c r="AF72" s="71">
        <v>56.220001220699999</v>
      </c>
      <c r="AG72" s="71">
        <v>0</v>
      </c>
      <c r="AH72" s="71">
        <v>51.778999328609999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52.983001708979998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104.762</v>
      </c>
      <c r="AW72" s="71">
        <v>51.779000000000003</v>
      </c>
      <c r="AX72" s="73">
        <v>0</v>
      </c>
      <c r="AY72" s="71">
        <v>49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3.9830000000000001</v>
      </c>
      <c r="BF72" s="71">
        <v>0</v>
      </c>
      <c r="BG72" s="74">
        <v>0</v>
      </c>
      <c r="BH72" s="71">
        <v>0</v>
      </c>
      <c r="BI72" s="68" t="s">
        <v>64</v>
      </c>
      <c r="BJ72" s="74">
        <v>0</v>
      </c>
      <c r="BK72" s="74">
        <v>0</v>
      </c>
      <c r="BL72" s="74">
        <v>0</v>
      </c>
    </row>
    <row r="74" spans="1:64" x14ac:dyDescent="0.2">
      <c r="S74" s="85" t="s">
        <v>265</v>
      </c>
      <c r="T74" s="85"/>
      <c r="U74" s="85"/>
      <c r="V74" s="85"/>
      <c r="W74" s="85"/>
      <c r="X74" s="85"/>
      <c r="Y74" s="85"/>
      <c r="Z74" s="85"/>
      <c r="AA74" s="85"/>
      <c r="AB74" s="86">
        <f>SUM(AB2:AB73)</f>
        <v>1844537</v>
      </c>
    </row>
    <row r="76" spans="1:64" x14ac:dyDescent="0.2">
      <c r="S76" s="1" t="s">
        <v>266</v>
      </c>
      <c r="AB76" s="1">
        <v>10500</v>
      </c>
    </row>
    <row r="77" spans="1:64" x14ac:dyDescent="0.2">
      <c r="S77" s="1" t="s">
        <v>267</v>
      </c>
      <c r="AB77" s="1">
        <v>27750</v>
      </c>
    </row>
    <row r="79" spans="1:64" x14ac:dyDescent="0.2">
      <c r="S79" s="1" t="s">
        <v>268</v>
      </c>
      <c r="AB79" s="84">
        <f>+AB74-AB76-AB77</f>
        <v>1806287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2018-04-02T07:00:30Z</dcterms:created>
  <dcterms:modified xsi:type="dcterms:W3CDTF">2018-04-02T07:02:53Z</dcterms:modified>
</cp:coreProperties>
</file>